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Desktop\23级综测\"/>
    </mc:Choice>
  </mc:AlternateContent>
  <bookViews>
    <workbookView windowWidth="28800" windowHeight="12375" firstSheet="2" activeTab="6"/>
  </bookViews>
  <sheets>
    <sheet name="工商管理23" sheetId="3" r:id="rId1"/>
    <sheet name="国际经济与贸易23" sheetId="13" r:id="rId2"/>
    <sheet name="会计学23" sheetId="14" r:id="rId3"/>
    <sheet name="会计（学分互认）23" sheetId="8" r:id="rId4"/>
    <sheet name="物流管理23" sheetId="9" r:id="rId5"/>
    <sheet name="信息管理与信息系统23" sheetId="10" r:id="rId6"/>
    <sheet name="行政管理23" sheetId="12" r:id="rId7"/>
  </sheets>
  <definedNames>
    <definedName name="_xlnm._FilterDatabase" localSheetId="2" hidden="1">会计学23!$A$5:$IV$161</definedName>
    <definedName name="_xlnm._FilterDatabase" localSheetId="5" hidden="1">信息管理与信息系统23!$A$5:$IV$47</definedName>
    <definedName name="_xlnm._FilterDatabase" localSheetId="1" hidden="1">国际经济与贸易23!$A$4:$IV$85</definedName>
    <definedName name="_xlnm.Print_Area" localSheetId="0">工商管理23!$A$1:$X$57</definedName>
    <definedName name="_xlnm.Print_Area" localSheetId="3">'会计（学分互认）23'!$A$1:$X$34</definedName>
    <definedName name="_xlnm.Print_Area" localSheetId="4">物流管理23!$A$1:$X$53</definedName>
    <definedName name="_xlnm.Print_Area" localSheetId="5">信息管理与信息系统23!$A$1:$X$47</definedName>
    <definedName name="_xlnm.Print_Area" localSheetId="6">行政管理23!$A$1:$X$79</definedName>
    <definedName name="_xlnm._FilterDatabase" localSheetId="4" hidden="1">物流管理23!$A$4:$IV$53</definedName>
    <definedName name="_xlnm._FilterDatabase" localSheetId="0" hidden="1">工商管理23!$A$5:$CK$57</definedName>
    <definedName name="_xlnm._FilterDatabase" localSheetId="3" hidden="1">'会计（学分互认）23'!$A$4:$IV$4</definedName>
    <definedName name="_xlnm._FilterDatabase" localSheetId="6" hidden="1">行政管理23!$A$4:$IV$79</definedName>
    <definedName name="_xlnm.Print_Area" localSheetId="1">国际经济与贸易23!$A$1:$X$91</definedName>
    <definedName name="_xlnm.Print_Titles" localSheetId="2">会计学23!$4:$4</definedName>
    <definedName name="_xlnm.Print_Titles" localSheetId="6">行政管理23!$4:$4</definedName>
    <definedName name="_xlnm.Print_Titles" localSheetId="0">工商管理23!$4:$4</definedName>
    <definedName name="_xlnm.Print_Titles" localSheetId="1">国际经济与贸易23!$4:$4</definedName>
    <definedName name="_xlnm.Print_Titles" localSheetId="4">物流管理23!$4:$4</definedName>
    <definedName name="_xlnm.Print_Titles" localSheetId="5">信息管理与信息系统23!$4:$4</definedName>
    <definedName name="_xlnm.Print_Area" localSheetId="2">会计学23!$A$1:$X$167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<sst xmlns="http://schemas.openxmlformats.org/spreadsheetml/2006/main" count="2826" uniqueCount="556">
  <si>
    <t>附件2：</t>
  </si>
  <si>
    <t>商学院（管理学院）工商管理专业2023年级综合测评排名表</t>
  </si>
  <si>
    <t xml:space="preserve">学院:                             </t>
  </si>
  <si>
    <t>（盖章）</t>
  </si>
  <si>
    <t>学院分管学生工作领导签名：</t>
  </si>
  <si>
    <t>学院</t>
  </si>
  <si>
    <t>专业</t>
  </si>
  <si>
    <t>年级</t>
  </si>
  <si>
    <t>班级</t>
  </si>
  <si>
    <t>学号</t>
  </si>
  <si>
    <t>姓名</t>
  </si>
  <si>
    <t>德育
考评分</t>
  </si>
  <si>
    <t>德育
加减分</t>
  </si>
  <si>
    <t>德育
成绩</t>
  </si>
  <si>
    <t>智育
考试分</t>
  </si>
  <si>
    <t>智育
加减分</t>
  </si>
  <si>
    <t>智育
成绩</t>
  </si>
  <si>
    <t>体育
测评分</t>
  </si>
  <si>
    <t>体育
加减分</t>
  </si>
  <si>
    <t>体育
成绩</t>
  </si>
  <si>
    <t>综合
测评分</t>
  </si>
  <si>
    <t>综合测评排名</t>
  </si>
  <si>
    <t>学习成绩排名</t>
  </si>
  <si>
    <t>是否有不及格课程</t>
  </si>
  <si>
    <t>专业年
级总人数</t>
  </si>
  <si>
    <t>奖学金
等级</t>
  </si>
  <si>
    <t>单项
奖学金</t>
  </si>
  <si>
    <t>荣誉称号</t>
  </si>
  <si>
    <t>学生签名</t>
  </si>
  <si>
    <t>商学院（管理学院）</t>
  </si>
  <si>
    <t>工商管理</t>
  </si>
  <si>
    <t>商管231</t>
  </si>
  <si>
    <t>曾冰莹</t>
  </si>
  <si>
    <t>否</t>
  </si>
  <si>
    <t>一等奖学金</t>
  </si>
  <si>
    <t>优秀学生干部</t>
  </si>
  <si>
    <t>商管233</t>
  </si>
  <si>
    <t>燕雨轩</t>
  </si>
  <si>
    <t>三好学生</t>
  </si>
  <si>
    <t>尹怡</t>
  </si>
  <si>
    <t>二等奖学金</t>
  </si>
  <si>
    <t>王宋源</t>
  </si>
  <si>
    <t>三等</t>
  </si>
  <si>
    <t>优干</t>
  </si>
  <si>
    <t>文体活动奖</t>
  </si>
  <si>
    <t>韩添悦</t>
  </si>
  <si>
    <t>张佳仪</t>
  </si>
  <si>
    <t>德育分未达标</t>
  </si>
  <si>
    <t>商管232</t>
  </si>
  <si>
    <t>苏怡婷</t>
  </si>
  <si>
    <t>吴珍</t>
  </si>
  <si>
    <t>三等奖学金</t>
  </si>
  <si>
    <t>吴婉君</t>
  </si>
  <si>
    <t>邹晓烨</t>
  </si>
  <si>
    <t>万一璟</t>
  </si>
  <si>
    <t>黄晶晶</t>
  </si>
  <si>
    <t>王朱昊</t>
  </si>
  <si>
    <t>裴雨婷</t>
  </si>
  <si>
    <t>任柯星</t>
  </si>
  <si>
    <t>潘昶宇</t>
  </si>
  <si>
    <t>是</t>
  </si>
  <si>
    <t>体测成绩不合格</t>
  </si>
  <si>
    <t>毛竹一</t>
  </si>
  <si>
    <t>赵秋</t>
  </si>
  <si>
    <t>谢宇昕</t>
  </si>
  <si>
    <t>闫茜</t>
  </si>
  <si>
    <t>詹睿</t>
  </si>
  <si>
    <t>课程考核不合格</t>
  </si>
  <si>
    <t>社会工作奖</t>
  </si>
  <si>
    <t>陈俊</t>
  </si>
  <si>
    <t>马超凡</t>
  </si>
  <si>
    <t>裴埮莹</t>
  </si>
  <si>
    <t>马牧谣</t>
  </si>
  <si>
    <t>秦川</t>
  </si>
  <si>
    <t>陈思琪</t>
  </si>
  <si>
    <t>一等</t>
  </si>
  <si>
    <t>三标</t>
  </si>
  <si>
    <t>研究与创新奖</t>
  </si>
  <si>
    <t>王源麟</t>
  </si>
  <si>
    <t>苏言晶</t>
  </si>
  <si>
    <t>张明康</t>
  </si>
  <si>
    <t>金陆宇</t>
  </si>
  <si>
    <t>2334110010D</t>
  </si>
  <si>
    <t>王佳珺</t>
  </si>
  <si>
    <t>米萧宁</t>
  </si>
  <si>
    <t>体育成绩不合格</t>
  </si>
  <si>
    <t>张锐</t>
  </si>
  <si>
    <t>陆骏麒</t>
  </si>
  <si>
    <t>皮桥</t>
  </si>
  <si>
    <t>渠基波</t>
  </si>
  <si>
    <t>吴懿凯</t>
  </si>
  <si>
    <t>朱哲庆</t>
  </si>
  <si>
    <t>冯柄尧</t>
  </si>
  <si>
    <t>周刘雷</t>
  </si>
  <si>
    <t>二等</t>
  </si>
  <si>
    <t>三好</t>
  </si>
  <si>
    <t>道德风尚奖</t>
  </si>
  <si>
    <t>孙海静</t>
  </si>
  <si>
    <t>夷姿</t>
  </si>
  <si>
    <t>管志宇</t>
  </si>
  <si>
    <t>文露</t>
  </si>
  <si>
    <t>林恬恬</t>
  </si>
  <si>
    <t>钱紫程</t>
  </si>
  <si>
    <t>填表说明：</t>
  </si>
  <si>
    <t>1.请勿变动表格格式。</t>
  </si>
  <si>
    <t>2.专业年级填写参照如下格式：“汉语言文学(师范)20”；“汉语言文学(师范)21”。</t>
  </si>
  <si>
    <t>2.学生的班级、学号、姓名请采用教务信息系统中导出的个人基本信息，勿手工输入，避免产生错误。</t>
  </si>
  <si>
    <t>3.德育成绩、智育成绩、体育成绩为百分制。</t>
  </si>
  <si>
    <t>4.综合测评排名符合优秀学生奖学金评比条件，但因德育分、课程成绩或者体育成绩等不符合者请在“奖学金等级”一栏进行标注。</t>
  </si>
  <si>
    <t>5.是否有不及格，指的是是否有成绩不及格科目，请填写是或者否。</t>
  </si>
  <si>
    <t>商学院（管理学院）国际经济与贸易专业2023年级综合测评排名表</t>
  </si>
  <si>
    <t>国际经济与贸易</t>
  </si>
  <si>
    <t>国贸231</t>
  </si>
  <si>
    <t>陆佳一</t>
  </si>
  <si>
    <t>李其嘉</t>
  </si>
  <si>
    <t>国贸234</t>
  </si>
  <si>
    <t>郝瑶霜</t>
  </si>
  <si>
    <t>俞颖</t>
  </si>
  <si>
    <t>吴冉</t>
  </si>
  <si>
    <t>黄金凤</t>
  </si>
  <si>
    <t>谭圣洪</t>
  </si>
  <si>
    <t>国贸233</t>
  </si>
  <si>
    <t>张灿婷</t>
  </si>
  <si>
    <t>鞠雯婷</t>
  </si>
  <si>
    <t>国贸232</t>
  </si>
  <si>
    <t>杨苏婉</t>
  </si>
  <si>
    <t>张璟阳</t>
  </si>
  <si>
    <t>潘佳艺</t>
  </si>
  <si>
    <t>朱诗语</t>
  </si>
  <si>
    <t>顾晨曦</t>
  </si>
  <si>
    <t>闫仙鹤</t>
  </si>
  <si>
    <t>郑锦凯</t>
  </si>
  <si>
    <t>颜紫彬</t>
  </si>
  <si>
    <t>刘琳琳</t>
  </si>
  <si>
    <t>王钰美</t>
  </si>
  <si>
    <t>王文韬</t>
  </si>
  <si>
    <t>杨莉婷</t>
  </si>
  <si>
    <t>姚懿轩</t>
  </si>
  <si>
    <t>何佳骏</t>
  </si>
  <si>
    <t>吴莹</t>
  </si>
  <si>
    <t>王紫琪</t>
  </si>
  <si>
    <t>李佳航</t>
  </si>
  <si>
    <t>张韵雯</t>
  </si>
  <si>
    <t>罗寒芳</t>
  </si>
  <si>
    <t>周欣然</t>
  </si>
  <si>
    <t>徐丞</t>
  </si>
  <si>
    <t>李文惠</t>
  </si>
  <si>
    <t>周静茹</t>
  </si>
  <si>
    <t>史米</t>
  </si>
  <si>
    <t>李金一</t>
  </si>
  <si>
    <t>朱梦缘</t>
  </si>
  <si>
    <t>陈凯云</t>
  </si>
  <si>
    <t>王乐宜</t>
  </si>
  <si>
    <t>黄晨</t>
  </si>
  <si>
    <t>张陈</t>
  </si>
  <si>
    <t>陈子龙</t>
  </si>
  <si>
    <t>肖倩</t>
  </si>
  <si>
    <t>王佳佳</t>
  </si>
  <si>
    <t>陈琪琪</t>
  </si>
  <si>
    <t>杨佳月</t>
  </si>
  <si>
    <t>陈章铭</t>
  </si>
  <si>
    <t>向婷</t>
  </si>
  <si>
    <t>杨媛媛</t>
  </si>
  <si>
    <t>陈俣彤</t>
  </si>
  <si>
    <t>朱乐</t>
  </si>
  <si>
    <t>刘佳胤</t>
  </si>
  <si>
    <t>桑思雨</t>
  </si>
  <si>
    <t>王馨悦</t>
  </si>
  <si>
    <t>孙臣</t>
  </si>
  <si>
    <t>徐俊杰</t>
  </si>
  <si>
    <t>徐蕾</t>
  </si>
  <si>
    <t>袁子茜</t>
  </si>
  <si>
    <t>程昇</t>
  </si>
  <si>
    <t>谢佳</t>
  </si>
  <si>
    <t>徐彧晗</t>
  </si>
  <si>
    <t>黄浩轩</t>
  </si>
  <si>
    <t>庄名煜</t>
  </si>
  <si>
    <t>耿沛迪</t>
  </si>
  <si>
    <t>贺善波</t>
  </si>
  <si>
    <t>严陈旭</t>
  </si>
  <si>
    <t>周思怡</t>
  </si>
  <si>
    <t>王蕾萍</t>
  </si>
  <si>
    <t>顾玥彤</t>
  </si>
  <si>
    <t>袁振东</t>
  </si>
  <si>
    <t>赵长云</t>
  </si>
  <si>
    <t>常泽晨</t>
  </si>
  <si>
    <t>张智源</t>
  </si>
  <si>
    <t>贾嘉</t>
  </si>
  <si>
    <t>蒯翔</t>
  </si>
  <si>
    <t>2310110078G</t>
  </si>
  <si>
    <t>简宇杰</t>
  </si>
  <si>
    <t>杨逍</t>
  </si>
  <si>
    <t>龚正</t>
  </si>
  <si>
    <t>王雨涵</t>
  </si>
  <si>
    <t>石映清</t>
  </si>
  <si>
    <t>李文杰</t>
  </si>
  <si>
    <t>臧艺博</t>
  </si>
  <si>
    <t>张皓俞</t>
  </si>
  <si>
    <t>商学院（管理学院）会计学专业2023年级综合测评排名表</t>
  </si>
  <si>
    <t>会计学</t>
  </si>
  <si>
    <t>会计233</t>
  </si>
  <si>
    <t>戴奕洋</t>
  </si>
  <si>
    <t>三好学生标兵</t>
  </si>
  <si>
    <t>马依然</t>
  </si>
  <si>
    <t>杨烨</t>
  </si>
  <si>
    <t>会计231</t>
  </si>
  <si>
    <t>刘徐艳</t>
  </si>
  <si>
    <t>会计232</t>
  </si>
  <si>
    <t>夏子琪</t>
  </si>
  <si>
    <t>杭倩颖</t>
  </si>
  <si>
    <t>施宣均</t>
  </si>
  <si>
    <t>陈颖</t>
  </si>
  <si>
    <t>陈婷婷</t>
  </si>
  <si>
    <t>会计234</t>
  </si>
  <si>
    <t>白佳琦</t>
  </si>
  <si>
    <t>顾香</t>
  </si>
  <si>
    <t>唐蕴秋</t>
  </si>
  <si>
    <t>周彤</t>
  </si>
  <si>
    <t>王志洁</t>
  </si>
  <si>
    <t>薛璐璐</t>
  </si>
  <si>
    <t>杜宇奇</t>
  </si>
  <si>
    <t>李晨茜</t>
  </si>
  <si>
    <t>杨晴伊</t>
  </si>
  <si>
    <t>杨凡</t>
  </si>
  <si>
    <t>沈丹娴</t>
  </si>
  <si>
    <t>董加凤</t>
  </si>
  <si>
    <t>蒋琪</t>
  </si>
  <si>
    <t>薛颖</t>
  </si>
  <si>
    <t>颜苏婷</t>
  </si>
  <si>
    <t>付芷焓</t>
  </si>
  <si>
    <t>徐晨曦</t>
  </si>
  <si>
    <t>耿雨佳</t>
  </si>
  <si>
    <t>栾史馨妍</t>
  </si>
  <si>
    <t>渠程显</t>
  </si>
  <si>
    <t>戴睿琳</t>
  </si>
  <si>
    <t>申馨芃</t>
  </si>
  <si>
    <t>孙陆霞</t>
  </si>
  <si>
    <t>花雨佳</t>
  </si>
  <si>
    <t>王萍</t>
  </si>
  <si>
    <t>张钰轩</t>
  </si>
  <si>
    <t>李雨桐</t>
  </si>
  <si>
    <t>钟艺婷</t>
  </si>
  <si>
    <t>盛可妍</t>
  </si>
  <si>
    <t>童妍婷</t>
  </si>
  <si>
    <t>徐彬彦</t>
  </si>
  <si>
    <t>陶珂滢</t>
  </si>
  <si>
    <t>仝雨鑫</t>
  </si>
  <si>
    <t>徐越</t>
  </si>
  <si>
    <t>王一一</t>
  </si>
  <si>
    <t>智明月</t>
  </si>
  <si>
    <t>高鹤源</t>
  </si>
  <si>
    <t>任笑涵</t>
  </si>
  <si>
    <t>周雨晴</t>
  </si>
  <si>
    <t>杨娟</t>
  </si>
  <si>
    <t>付紫轩</t>
  </si>
  <si>
    <t>朱宋婷</t>
  </si>
  <si>
    <t>张庆</t>
  </si>
  <si>
    <t>翟文超</t>
  </si>
  <si>
    <t>吴雨洁</t>
  </si>
  <si>
    <t>陈果儿</t>
  </si>
  <si>
    <t>张雅静</t>
  </si>
  <si>
    <t>刘芮含</t>
  </si>
  <si>
    <t>朱瑾怡</t>
  </si>
  <si>
    <t>苏畅</t>
  </si>
  <si>
    <t>杜晓敏</t>
  </si>
  <si>
    <t>李雅婷</t>
  </si>
  <si>
    <t>曹艺凡</t>
  </si>
  <si>
    <t>赵兴仪</t>
  </si>
  <si>
    <t>黄浩</t>
  </si>
  <si>
    <t>宋嘉杰</t>
  </si>
  <si>
    <t>薛鑫媛</t>
  </si>
  <si>
    <t>徐晓雨</t>
  </si>
  <si>
    <t>沈心怡</t>
  </si>
  <si>
    <t>张圆圆</t>
  </si>
  <si>
    <t>张昕悦</t>
  </si>
  <si>
    <t>唐梓淇</t>
  </si>
  <si>
    <t>陈晓雅</t>
  </si>
  <si>
    <t>徐欣欣</t>
  </si>
  <si>
    <t>刘雨凡</t>
  </si>
  <si>
    <t>陈靖雯</t>
  </si>
  <si>
    <t>黄沁</t>
  </si>
  <si>
    <t>张子涵</t>
  </si>
  <si>
    <t>刘颖</t>
  </si>
  <si>
    <t>文成琦</t>
  </si>
  <si>
    <t>黄琳</t>
  </si>
  <si>
    <t>朱佳丽</t>
  </si>
  <si>
    <t>姚敏</t>
  </si>
  <si>
    <t>许晓冉</t>
  </si>
  <si>
    <t>2334110344G</t>
  </si>
  <si>
    <t>林巧盈</t>
  </si>
  <si>
    <t>戴锦缘</t>
  </si>
  <si>
    <t>张可欣</t>
  </si>
  <si>
    <t>聂佳</t>
  </si>
  <si>
    <t>刘茗飞</t>
  </si>
  <si>
    <t>陈雨乐</t>
  </si>
  <si>
    <t>谢长霖</t>
  </si>
  <si>
    <t>吴月珊</t>
  </si>
  <si>
    <t>张子璇</t>
  </si>
  <si>
    <t>2301110127G</t>
  </si>
  <si>
    <t>马卓琳</t>
  </si>
  <si>
    <t>王婷</t>
  </si>
  <si>
    <t>陈宇迪</t>
  </si>
  <si>
    <t>张涵瑞</t>
  </si>
  <si>
    <t>李蓉蓉</t>
  </si>
  <si>
    <t>王苏阳</t>
  </si>
  <si>
    <t>丁贤平</t>
  </si>
  <si>
    <t>刘雨萌</t>
  </si>
  <si>
    <t>李乐</t>
  </si>
  <si>
    <t>徐思源</t>
  </si>
  <si>
    <t>叶博雅</t>
  </si>
  <si>
    <t>王悦涵</t>
  </si>
  <si>
    <t>金炜凡</t>
  </si>
  <si>
    <t>杨语暄</t>
  </si>
  <si>
    <t>朱奕鸣</t>
  </si>
  <si>
    <t>何红琴</t>
  </si>
  <si>
    <t>马天成</t>
  </si>
  <si>
    <t>高金秋</t>
  </si>
  <si>
    <t>任志炜</t>
  </si>
  <si>
    <t>黄灿豪</t>
  </si>
  <si>
    <t>王玺涵</t>
  </si>
  <si>
    <t>黄然</t>
  </si>
  <si>
    <t>岳芳羽</t>
  </si>
  <si>
    <t>马焱</t>
  </si>
  <si>
    <t>彭嘉颖</t>
  </si>
  <si>
    <t>刘戴豪</t>
  </si>
  <si>
    <t>吴逸梵</t>
  </si>
  <si>
    <t>顾子涵</t>
  </si>
  <si>
    <t>路国华</t>
  </si>
  <si>
    <t>邱宇洋</t>
  </si>
  <si>
    <t>孙雯</t>
  </si>
  <si>
    <t>吴作鑫</t>
  </si>
  <si>
    <t>徐宇函</t>
  </si>
  <si>
    <t>张彤彤</t>
  </si>
  <si>
    <t>周唐敏</t>
  </si>
  <si>
    <t>张彭城</t>
  </si>
  <si>
    <t>陈嘉诚</t>
  </si>
  <si>
    <t>严煜茜</t>
  </si>
  <si>
    <t>陈雨玢</t>
  </si>
  <si>
    <t>农茵贻</t>
  </si>
  <si>
    <t>钱毕朵</t>
  </si>
  <si>
    <t>罗玉露</t>
  </si>
  <si>
    <t>孙畅</t>
  </si>
  <si>
    <t>韦中玉</t>
  </si>
  <si>
    <t>杨紫菡</t>
  </si>
  <si>
    <t>杨汇川</t>
  </si>
  <si>
    <t>陈豪</t>
  </si>
  <si>
    <t>张之州</t>
  </si>
  <si>
    <t>李晋苏</t>
  </si>
  <si>
    <t>周彭飞</t>
  </si>
  <si>
    <t>杨沈瑞</t>
  </si>
  <si>
    <t>谢巍巍</t>
  </si>
  <si>
    <t>王乔辉</t>
  </si>
  <si>
    <t>严金芮</t>
  </si>
  <si>
    <t>熊雄</t>
  </si>
  <si>
    <t>成炜一</t>
  </si>
  <si>
    <t>潘静峰</t>
  </si>
  <si>
    <t>嵇德权</t>
  </si>
  <si>
    <t>张珂欣</t>
  </si>
  <si>
    <t>杨烊</t>
  </si>
  <si>
    <t>周玉川</t>
  </si>
  <si>
    <t>丛玙佳祺</t>
  </si>
  <si>
    <t>张凯飞</t>
  </si>
  <si>
    <t>孙金金</t>
  </si>
  <si>
    <t>商学院（管理学院）会计学(中美大学生双向交流项目)专业2023年级综合测评排名表</t>
  </si>
  <si>
    <t>学院:</t>
  </si>
  <si>
    <t>会计（学分互认）</t>
  </si>
  <si>
    <t>会计（学分互认）231</t>
  </si>
  <si>
    <t>符堃铭</t>
  </si>
  <si>
    <t>李泉玥</t>
  </si>
  <si>
    <t>郑梓洋</t>
  </si>
  <si>
    <t>姜泉灵</t>
  </si>
  <si>
    <t>违纪</t>
  </si>
  <si>
    <t>崔恒</t>
  </si>
  <si>
    <t>倪崇凯</t>
  </si>
  <si>
    <t>杨旭</t>
  </si>
  <si>
    <t>蒋益昊</t>
  </si>
  <si>
    <t>徐诗景</t>
  </si>
  <si>
    <t>梁思涵</t>
  </si>
  <si>
    <t>潘飞扬</t>
  </si>
  <si>
    <t>史蔚阶</t>
  </si>
  <si>
    <t>徐辰</t>
  </si>
  <si>
    <t>王旻珺</t>
  </si>
  <si>
    <t>曹润泽</t>
  </si>
  <si>
    <t>夏禹</t>
  </si>
  <si>
    <t>谢安</t>
  </si>
  <si>
    <t>蒋乐天</t>
  </si>
  <si>
    <t>尹皓捷</t>
  </si>
  <si>
    <t>谢文杰</t>
  </si>
  <si>
    <t>刘桂盛</t>
  </si>
  <si>
    <t>夏宇</t>
  </si>
  <si>
    <t>张韬</t>
  </si>
  <si>
    <t>杨嘉傲</t>
  </si>
  <si>
    <t>商学院（管理学院）物流管理专业2023年级综合测评排名表</t>
  </si>
  <si>
    <t>物流管理</t>
  </si>
  <si>
    <t>物流233</t>
  </si>
  <si>
    <t>施垍凯</t>
  </si>
  <si>
    <t>物流232</t>
  </si>
  <si>
    <t>王国强</t>
  </si>
  <si>
    <t>樊子童</t>
  </si>
  <si>
    <t>胡启梅</t>
  </si>
  <si>
    <t>樊新琦</t>
  </si>
  <si>
    <t>物流231</t>
  </si>
  <si>
    <t>曾庆多</t>
  </si>
  <si>
    <t>黄开航</t>
  </si>
  <si>
    <t>黄嘉睿</t>
  </si>
  <si>
    <t>齐文艳</t>
  </si>
  <si>
    <t>沈依洛</t>
  </si>
  <si>
    <t>曹传斌</t>
  </si>
  <si>
    <t>陈果</t>
  </si>
  <si>
    <t>赵帅博</t>
  </si>
  <si>
    <t>高梦妍</t>
  </si>
  <si>
    <t>朱筱晔</t>
  </si>
  <si>
    <t>陈朝森</t>
  </si>
  <si>
    <t>曹清洋</t>
  </si>
  <si>
    <t>秦陈祢娜</t>
  </si>
  <si>
    <t>许屹</t>
  </si>
  <si>
    <t>陈梦佳</t>
  </si>
  <si>
    <t>陈晓露</t>
  </si>
  <si>
    <t>徐畅</t>
  </si>
  <si>
    <t>曹旭</t>
  </si>
  <si>
    <t>程瑾</t>
  </si>
  <si>
    <t>陈荟茹</t>
  </si>
  <si>
    <t>杨景淮</t>
  </si>
  <si>
    <t>王佳乐</t>
  </si>
  <si>
    <t>朱丁茂</t>
  </si>
  <si>
    <t>丁杰</t>
  </si>
  <si>
    <t>向冬阳</t>
  </si>
  <si>
    <t>包骐瑞</t>
  </si>
  <si>
    <t>金铭昊</t>
  </si>
  <si>
    <t>陈润林</t>
  </si>
  <si>
    <t>沈靖桓</t>
  </si>
  <si>
    <t>纪玉欣</t>
  </si>
  <si>
    <t>朱科锦</t>
  </si>
  <si>
    <t>桑陆昊</t>
  </si>
  <si>
    <t>曾俊澄</t>
  </si>
  <si>
    <t>张倚文</t>
  </si>
  <si>
    <t>冯睿琦</t>
  </si>
  <si>
    <t>王世博</t>
  </si>
  <si>
    <t>周庆安</t>
  </si>
  <si>
    <t>徐明祥</t>
  </si>
  <si>
    <t>商学院（管理学院）信息管理与信息系统专业2023年级综合测评排名表</t>
  </si>
  <si>
    <t>信息管理与信息系统</t>
  </si>
  <si>
    <t>信管231</t>
  </si>
  <si>
    <t>张友生</t>
  </si>
  <si>
    <t>成启明</t>
  </si>
  <si>
    <t>信管232</t>
  </si>
  <si>
    <t>陆川</t>
  </si>
  <si>
    <t>张彩云</t>
  </si>
  <si>
    <t>滕锐</t>
  </si>
  <si>
    <t>刘素奇</t>
  </si>
  <si>
    <t>陆衍蓓</t>
  </si>
  <si>
    <t>金贝贝</t>
  </si>
  <si>
    <t>董克傲</t>
  </si>
  <si>
    <t>杜天旭</t>
  </si>
  <si>
    <t>杨慧</t>
  </si>
  <si>
    <t>丁媛妍</t>
  </si>
  <si>
    <t>戚梦东</t>
  </si>
  <si>
    <t>李沐函</t>
  </si>
  <si>
    <t>袁偲程</t>
  </si>
  <si>
    <t>杨智</t>
  </si>
  <si>
    <t>杭俊霖</t>
  </si>
  <si>
    <t>王民</t>
  </si>
  <si>
    <t>张鑫茹</t>
  </si>
  <si>
    <t>曲振宇</t>
  </si>
  <si>
    <t>董裕桦</t>
  </si>
  <si>
    <t>牛宇轩</t>
  </si>
  <si>
    <t>卢添锦</t>
  </si>
  <si>
    <t>张康阳</t>
  </si>
  <si>
    <t>倪苏豪</t>
  </si>
  <si>
    <t>曹宇洋</t>
  </si>
  <si>
    <t>卢伟祯</t>
  </si>
  <si>
    <t>李知谦</t>
  </si>
  <si>
    <t>姚钧文</t>
  </si>
  <si>
    <t>刘卢星</t>
  </si>
  <si>
    <t>郭书豪</t>
  </si>
  <si>
    <t>张熠天</t>
  </si>
  <si>
    <t>仲子杰</t>
  </si>
  <si>
    <t>姜天宏</t>
  </si>
  <si>
    <t>吴锦文</t>
  </si>
  <si>
    <t>贺子航</t>
  </si>
  <si>
    <t>王权</t>
  </si>
  <si>
    <t>商学院（管理学院）行政管理23专业综合测评排名表</t>
  </si>
  <si>
    <t>行政管理</t>
  </si>
  <si>
    <t>行政231</t>
  </si>
  <si>
    <t>蔡晨</t>
  </si>
  <si>
    <t>浦祎驰</t>
  </si>
  <si>
    <t>高文爽</t>
  </si>
  <si>
    <t>行政232</t>
  </si>
  <si>
    <t>陈旭</t>
  </si>
  <si>
    <t>向红雨</t>
  </si>
  <si>
    <t>行政233</t>
  </si>
  <si>
    <t>顾沈梦怡</t>
  </si>
  <si>
    <t>卓子悦</t>
  </si>
  <si>
    <t>岳龙腾</t>
  </si>
  <si>
    <t>王荣</t>
  </si>
  <si>
    <t>胡叠</t>
  </si>
  <si>
    <t>曹思颖</t>
  </si>
  <si>
    <t>别青青</t>
  </si>
  <si>
    <t>高如意</t>
  </si>
  <si>
    <t>薛凤天</t>
  </si>
  <si>
    <t>叶锐</t>
  </si>
  <si>
    <t>卞晓天</t>
  </si>
  <si>
    <t>孙尚雨</t>
  </si>
  <si>
    <t>段昱存</t>
  </si>
  <si>
    <t>王芮冰</t>
  </si>
  <si>
    <t>庄泽妍</t>
  </si>
  <si>
    <t>李佳雨</t>
  </si>
  <si>
    <t>丁怡丹</t>
  </si>
  <si>
    <t>覃光恒</t>
  </si>
  <si>
    <t>台育蕊</t>
  </si>
  <si>
    <t>吉晨琳</t>
  </si>
  <si>
    <t>李玉香</t>
  </si>
  <si>
    <t>胡鑫滢</t>
  </si>
  <si>
    <t>段晓雨</t>
  </si>
  <si>
    <t>张宇航</t>
  </si>
  <si>
    <t>王偲雨</t>
  </si>
  <si>
    <t>周金金</t>
  </si>
  <si>
    <t>杨青鸾</t>
  </si>
  <si>
    <t>郭永瑞</t>
  </si>
  <si>
    <t>黄文雯</t>
  </si>
  <si>
    <t>史爽</t>
  </si>
  <si>
    <t>陈峥</t>
  </si>
  <si>
    <t>李晓静</t>
  </si>
  <si>
    <t>孙俊</t>
  </si>
  <si>
    <t>徐瑞</t>
  </si>
  <si>
    <t>王雅慧</t>
  </si>
  <si>
    <t>周敬然</t>
  </si>
  <si>
    <t>蒋译韬</t>
  </si>
  <si>
    <t>刘诗玉</t>
  </si>
  <si>
    <t>李梦雅</t>
  </si>
  <si>
    <t>钱岚</t>
  </si>
  <si>
    <t>刘涟宝</t>
  </si>
  <si>
    <t>刘晨佳</t>
  </si>
  <si>
    <t>张王颖</t>
  </si>
  <si>
    <t>黄蓉</t>
  </si>
  <si>
    <t>张涵悦</t>
  </si>
  <si>
    <t>魏昭怡</t>
  </si>
  <si>
    <t>查宇晨</t>
  </si>
  <si>
    <t>陈宇衡</t>
  </si>
  <si>
    <t>王宇</t>
  </si>
  <si>
    <t>凌紫依</t>
  </si>
  <si>
    <t>谢依林</t>
  </si>
  <si>
    <t>吴燕</t>
  </si>
  <si>
    <t>2334110101G</t>
  </si>
  <si>
    <t>刘淑君</t>
  </si>
  <si>
    <t>刘旭东</t>
  </si>
  <si>
    <t>程思甜</t>
  </si>
  <si>
    <t>王肇中</t>
  </si>
  <si>
    <t>邓怡蓉</t>
  </si>
  <si>
    <t>杨静敏</t>
  </si>
  <si>
    <t>韩添乐</t>
  </si>
  <si>
    <t>陆晓忆</t>
  </si>
  <si>
    <t>朴由美</t>
  </si>
  <si>
    <t>陈卓然</t>
  </si>
  <si>
    <t>姜迁</t>
  </si>
  <si>
    <t>刘雨乐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</si>
</sst>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42">
    <font>
      <sz val="12"/>
      <name val="宋体"/>
      <charset val="134"/>
    </font>
    <font>
      <sz val="12"/>
      <color rgb="FFFF0000"/>
      <name val="宋体"/>
      <charset val="134"/>
    </font>
    <font>
      <sz val="12"/>
      <name val="Times New Roman"/>
      <charset val="0"/>
    </font>
    <font>
      <sz val="10"/>
      <name val="宋体"/>
      <charset val="134"/>
    </font>
    <font>
      <sz val="10"/>
      <color rgb="FFFF0000"/>
      <name val="宋体"/>
      <charset val="134"/>
    </font>
    <font>
      <b/>
      <sz val="12"/>
      <name val="黑体"/>
      <charset val="134"/>
    </font>
    <font>
      <b/>
      <sz val="12"/>
      <name val="宋体"/>
      <charset val="134"/>
    </font>
    <font>
      <b/>
      <sz val="14"/>
      <color rgb="FFFF0000"/>
      <name val="黑体"/>
      <charset val="134"/>
    </font>
    <font>
      <b/>
      <sz val="12"/>
      <name val="仿宋"/>
      <charset val="134"/>
    </font>
    <font>
      <sz val="12"/>
      <name val="仿宋"/>
      <charset val="134"/>
    </font>
    <font>
      <u/>
      <sz val="12"/>
      <name val="Times New Roman"/>
      <charset val="0"/>
    </font>
    <font>
      <sz val="11"/>
      <name val="黑体"/>
      <charset val="134"/>
    </font>
    <font>
      <b/>
      <sz val="11"/>
      <color rgb="FFFF0000"/>
      <name val="黑体"/>
      <charset val="134"/>
    </font>
    <font>
      <sz val="9"/>
      <name val="仿宋"/>
      <charset val="134"/>
    </font>
    <font>
      <sz val="10"/>
      <name val="仿宋"/>
      <charset val="134"/>
    </font>
    <font>
      <sz val="9"/>
      <color rgb="FFFF0000"/>
      <name val="仿宋"/>
      <charset val="134"/>
    </font>
    <font>
      <b/>
      <sz val="11"/>
      <name val="仿宋"/>
      <charset val="134"/>
    </font>
    <font>
      <sz val="11"/>
      <name val="仿宋"/>
      <charset val="134"/>
    </font>
    <font>
      <sz val="10"/>
      <color theme="0"/>
      <name val="宋体"/>
      <charset val="134"/>
    </font>
    <font>
      <b/>
      <sz val="12"/>
      <color theme="0"/>
      <name val="宋体"/>
      <charset val="134"/>
    </font>
    <font>
      <sz val="12"/>
      <color theme="0"/>
      <name val="宋体"/>
      <charset val="134"/>
    </font>
    <font>
      <sz val="9"/>
      <color theme="1"/>
      <name val="仿宋"/>
      <charset val="134"/>
    </font>
    <font>
      <b/>
      <sz val="9"/>
      <name val="仿宋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2" borderId="3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" borderId="6" applyNumberFormat="0" applyAlignment="0" applyProtection="0">
      <alignment vertical="center"/>
    </xf>
    <xf numFmtId="0" fontId="33" fillId="4" borderId="7" applyNumberFormat="0" applyAlignment="0" applyProtection="0">
      <alignment vertical="center"/>
    </xf>
    <xf numFmtId="0" fontId="34" fillId="4" borderId="6" applyNumberFormat="0" applyAlignment="0" applyProtection="0">
      <alignment vertical="center"/>
    </xf>
    <xf numFmtId="0" fontId="35" fillId="5" borderId="8" applyNumberFormat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</cellStyleXfs>
  <cellXfs count="8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0" fillId="0" borderId="0" xfId="0" applyFill="1" applyBorder="1" applyAlignment="1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NumberFormat="1" applyFont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 applyAlignment="1">
      <alignment vertical="center"/>
    </xf>
    <xf numFmtId="0" fontId="8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14" fillId="0" borderId="1" xfId="0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/>
    </xf>
    <xf numFmtId="176" fontId="17" fillId="0" borderId="0" xfId="0" applyNumberFormat="1" applyFont="1" applyAlignment="1">
      <alignment vertical="center"/>
    </xf>
    <xf numFmtId="0" fontId="17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176" fontId="18" fillId="0" borderId="0" xfId="0" applyNumberFormat="1" applyFont="1" applyAlignment="1">
      <alignment horizontal="center" vertical="center" wrapText="1"/>
    </xf>
    <xf numFmtId="176" fontId="18" fillId="0" borderId="0" xfId="0" applyNumberFormat="1" applyFont="1" applyAlignment="1">
      <alignment horizontal="center" vertical="center"/>
    </xf>
    <xf numFmtId="0" fontId="18" fillId="0" borderId="0" xfId="0" applyNumberFormat="1" applyFont="1" applyAlignment="1">
      <alignment horizontal="center" vertical="center"/>
    </xf>
    <xf numFmtId="0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76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0" fillId="0" borderId="0" xfId="0" applyFont="1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76" fontId="0" fillId="0" borderId="0" xfId="0" applyNumberFormat="1"/>
    <xf numFmtId="0" fontId="0" fillId="0" borderId="0" xfId="0" applyAlignment="1">
      <alignment vertical="center"/>
    </xf>
    <xf numFmtId="0" fontId="20" fillId="0" borderId="0" xfId="0" applyFont="1" applyAlignment="1">
      <alignment horizontal="center"/>
    </xf>
    <xf numFmtId="176" fontId="20" fillId="0" borderId="0" xfId="0" applyNumberFormat="1" applyFont="1"/>
    <xf numFmtId="0" fontId="20" fillId="0" borderId="0" xfId="0" applyFont="1" applyAlignment="1">
      <alignment vertical="center"/>
    </xf>
    <xf numFmtId="176" fontId="2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Border="1" applyAlignment="1">
      <alignment vertical="center"/>
    </xf>
    <xf numFmtId="176" fontId="22" fillId="0" borderId="1" xfId="0" applyNumberFormat="1" applyFont="1" applyBorder="1" applyAlignment="1">
      <alignment horizontal="center" vertical="center" wrapText="1"/>
    </xf>
    <xf numFmtId="176" fontId="0" fillId="0" borderId="0" xfId="0" applyNumberFormat="1" applyAlignment="1">
      <alignment horizontal="center"/>
    </xf>
    <xf numFmtId="0" fontId="0" fillId="0" borderId="0" xfId="0" applyNumberFormat="1"/>
    <xf numFmtId="0" fontId="20" fillId="0" borderId="0" xfId="0" applyFont="1" applyAlignment="1">
      <alignment wrapText="1"/>
    </xf>
    <xf numFmtId="176" fontId="20" fillId="0" borderId="0" xfId="0" applyNumberFormat="1" applyFont="1" applyAlignment="1">
      <alignment horizontal="center"/>
    </xf>
    <xf numFmtId="0" fontId="20" fillId="0" borderId="0" xfId="0" applyNumberFormat="1" applyFont="1"/>
    <xf numFmtId="0" fontId="15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CE4D6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57"/>
  <sheetViews>
    <sheetView view="pageBreakPreview" zoomScale="70" zoomScaleNormal="85" workbookViewId="0">
      <selection activeCell="A1" sqref="A1"/>
    </sheetView>
  </sheetViews>
  <sheetFormatPr defaultColWidth="9" defaultRowHeight="12"/>
  <cols>
    <col min="1" max="1" width="12.7583333333333" style="5" customWidth="1"/>
    <col min="2" max="2" width="9.625" style="6" customWidth="1"/>
    <col min="3" max="3" width="7.375" style="6" customWidth="1"/>
    <col min="4" max="4" width="10.125" style="6" customWidth="1"/>
    <col min="5" max="5" width="9.625" style="6" customWidth="1"/>
    <col min="6" max="6" width="9.69166666666667" style="6" customWidth="1"/>
    <col min="7" max="15" width="6.875" style="7" customWidth="1"/>
    <col min="16" max="16" width="6.875" style="8" customWidth="1"/>
    <col min="17" max="17" width="9.25" style="9" customWidth="1"/>
    <col min="18" max="18" width="8.75" style="6" customWidth="1"/>
    <col min="19" max="19" width="10.625" style="10" customWidth="1"/>
    <col min="20" max="20" width="10.2416666666667" style="11" customWidth="1"/>
    <col min="21" max="21" width="14.1666666666667" style="11" customWidth="1"/>
    <col min="22" max="22" width="9.75833333333333" style="11" customWidth="1"/>
    <col min="23" max="23" width="11.4" style="5" customWidth="1"/>
    <col min="24" max="24" width="11.0083333333333" style="6" customWidth="1"/>
    <col min="25" max="25" width="9.5" style="6" customWidth="1"/>
    <col min="26" max="85" width="9" style="6"/>
    <col min="86" max="86" width="3.125" style="6" customWidth="1"/>
    <col min="87" max="87" width="15.875" style="6" customWidth="1"/>
    <col min="88" max="88" width="4.875" style="6" customWidth="1"/>
    <col min="89" max="89" width="10.5" style="6" customWidth="1"/>
    <col min="90" max="16384" width="9" style="6"/>
  </cols>
  <sheetData>
    <row r="1" s="51" customFormat="1" ht="20.25" customHeight="1" spans="1:89">
      <c r="A1" s="12" t="s">
        <v>0</v>
      </c>
      <c r="B1" s="54"/>
      <c r="C1" s="54"/>
      <c r="D1" s="51"/>
      <c r="E1" s="51"/>
      <c r="F1" s="51"/>
      <c r="G1" s="55"/>
      <c r="H1" s="55"/>
      <c r="I1" s="55"/>
      <c r="J1" s="55"/>
      <c r="K1" s="55"/>
      <c r="L1" s="55"/>
      <c r="M1" s="55"/>
      <c r="N1" s="55"/>
      <c r="O1" s="55"/>
      <c r="P1" s="56"/>
      <c r="Q1" s="57"/>
      <c r="R1" s="51"/>
      <c r="S1" s="51"/>
      <c r="T1" s="58"/>
      <c r="U1" s="58"/>
      <c r="V1" s="58"/>
      <c r="W1" s="59"/>
    </row>
    <row r="2" s="10" customFormat="1" ht="26.25" customHeight="1" spans="1:89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</row>
    <row r="3" s="2" customFormat="1" ht="21.95" customHeight="1" spans="1:89">
      <c r="A3" s="16" t="s">
        <v>2</v>
      </c>
      <c r="B3" s="83" t="s">
        <v>3</v>
      </c>
      <c r="C3" s="18"/>
      <c r="D3" s="18"/>
      <c r="E3" s="18"/>
      <c r="F3" s="18"/>
      <c r="G3" s="20"/>
      <c r="H3" s="20"/>
      <c r="I3" s="20"/>
      <c r="J3" s="20"/>
      <c r="K3" s="20"/>
      <c r="L3" s="20"/>
      <c r="M3" s="20"/>
      <c r="N3" s="20"/>
      <c r="O3" s="20"/>
      <c r="P3" s="20"/>
      <c r="Q3" s="21" t="s">
        <v>4</v>
      </c>
      <c r="R3" s="18"/>
      <c r="S3" s="18"/>
      <c r="T3" s="18"/>
      <c r="U3" s="18"/>
      <c r="V3" s="22"/>
      <c r="W3" s="84"/>
    </row>
    <row r="4" s="52" customFormat="1" ht="41" customHeight="1" spans="1:89">
      <c r="A4" s="23" t="s">
        <v>5</v>
      </c>
      <c r="B4" s="24" t="s">
        <v>6</v>
      </c>
      <c r="C4" s="24" t="s">
        <v>7</v>
      </c>
      <c r="D4" s="24" t="s">
        <v>8</v>
      </c>
      <c r="E4" s="24" t="s">
        <v>9</v>
      </c>
      <c r="F4" s="24" t="s">
        <v>10</v>
      </c>
      <c r="G4" s="24" t="s">
        <v>11</v>
      </c>
      <c r="H4" s="24" t="s">
        <v>12</v>
      </c>
      <c r="I4" s="24" t="s">
        <v>13</v>
      </c>
      <c r="J4" s="24" t="s">
        <v>14</v>
      </c>
      <c r="K4" s="24" t="s">
        <v>15</v>
      </c>
      <c r="L4" s="24" t="s">
        <v>16</v>
      </c>
      <c r="M4" s="25" t="s">
        <v>17</v>
      </c>
      <c r="N4" s="24" t="s">
        <v>18</v>
      </c>
      <c r="O4" s="24" t="s">
        <v>19</v>
      </c>
      <c r="P4" s="24" t="s">
        <v>20</v>
      </c>
      <c r="Q4" s="24" t="s">
        <v>21</v>
      </c>
      <c r="R4" s="24" t="s">
        <v>22</v>
      </c>
      <c r="S4" s="26" t="s">
        <v>23</v>
      </c>
      <c r="T4" s="24" t="s">
        <v>24</v>
      </c>
      <c r="U4" s="24" t="s">
        <v>25</v>
      </c>
      <c r="V4" s="24" t="s">
        <v>26</v>
      </c>
      <c r="W4" s="24" t="s">
        <v>27</v>
      </c>
      <c r="X4" s="24" t="s">
        <v>28</v>
      </c>
    </row>
    <row r="5" ht="20.25" customHeight="1" spans="1:89">
      <c r="A5" s="63" t="s">
        <v>29</v>
      </c>
      <c r="B5" s="32" t="s">
        <v>30</v>
      </c>
      <c r="C5" s="32">
        <v>2023</v>
      </c>
      <c r="D5" s="32" t="s">
        <v>31</v>
      </c>
      <c r="E5" s="31">
        <v>2334110017</v>
      </c>
      <c r="F5" s="32" t="s">
        <v>32</v>
      </c>
      <c r="G5" s="33">
        <v>88.6363636363636</v>
      </c>
      <c r="H5" s="62">
        <v>17.125</v>
      </c>
      <c r="I5" s="62">
        <v>100</v>
      </c>
      <c r="J5" s="62">
        <v>89.3650793650794</v>
      </c>
      <c r="K5" s="62">
        <v>17.2175</v>
      </c>
      <c r="L5" s="62">
        <v>100</v>
      </c>
      <c r="M5" s="62">
        <v>91.25</v>
      </c>
      <c r="N5" s="62">
        <v>1.75</v>
      </c>
      <c r="O5" s="62">
        <v>93</v>
      </c>
      <c r="P5" s="33">
        <f>I5*0.15+L5*0.75+O5*0.1</f>
        <v>99.3</v>
      </c>
      <c r="Q5" s="31">
        <v>1</v>
      </c>
      <c r="R5" s="32">
        <v>1</v>
      </c>
      <c r="S5" s="32" t="s">
        <v>33</v>
      </c>
      <c r="T5" s="32">
        <v>47</v>
      </c>
      <c r="U5" s="37" t="s">
        <v>34</v>
      </c>
      <c r="V5" s="74"/>
      <c r="W5" s="37" t="s">
        <v>35</v>
      </c>
      <c r="X5" s="85"/>
    </row>
    <row r="6" ht="20.25" customHeight="1" spans="1:89">
      <c r="A6" s="63" t="s">
        <v>29</v>
      </c>
      <c r="B6" s="32" t="s">
        <v>30</v>
      </c>
      <c r="C6" s="32">
        <v>2023</v>
      </c>
      <c r="D6" s="32" t="s">
        <v>36</v>
      </c>
      <c r="E6" s="31">
        <v>2334110081</v>
      </c>
      <c r="F6" s="32" t="s">
        <v>37</v>
      </c>
      <c r="G6" s="33">
        <v>88.8</v>
      </c>
      <c r="H6" s="62">
        <v>10.5</v>
      </c>
      <c r="I6" s="62">
        <v>99.3</v>
      </c>
      <c r="J6" s="62">
        <v>89.031746031746</v>
      </c>
      <c r="K6" s="62">
        <v>9.5</v>
      </c>
      <c r="L6" s="62">
        <v>98.531746031746</v>
      </c>
      <c r="M6" s="62">
        <v>82</v>
      </c>
      <c r="N6" s="62">
        <v>0</v>
      </c>
      <c r="O6" s="62">
        <v>82</v>
      </c>
      <c r="P6" s="33">
        <f>I6*0.15+L6*0.75+O6*0.1</f>
        <v>96.9938095238095</v>
      </c>
      <c r="Q6" s="31">
        <v>2</v>
      </c>
      <c r="R6" s="32">
        <v>3</v>
      </c>
      <c r="S6" s="32" t="s">
        <v>33</v>
      </c>
      <c r="T6" s="32">
        <v>47</v>
      </c>
      <c r="U6" s="37" t="s">
        <v>34</v>
      </c>
      <c r="V6" s="74"/>
      <c r="W6" s="37" t="s">
        <v>38</v>
      </c>
      <c r="X6" s="85"/>
    </row>
    <row r="7" ht="20.25" customHeight="1" spans="1:89">
      <c r="A7" s="63" t="s">
        <v>29</v>
      </c>
      <c r="B7" s="32" t="s">
        <v>30</v>
      </c>
      <c r="C7" s="32">
        <v>2023</v>
      </c>
      <c r="D7" s="32" t="s">
        <v>31</v>
      </c>
      <c r="E7" s="31">
        <v>2334110016</v>
      </c>
      <c r="F7" s="32" t="s">
        <v>39</v>
      </c>
      <c r="G7" s="33">
        <v>88.8636363636364</v>
      </c>
      <c r="H7" s="62">
        <v>4.45</v>
      </c>
      <c r="I7" s="62">
        <v>93.3136363636364</v>
      </c>
      <c r="J7" s="62">
        <v>86.9047619047619</v>
      </c>
      <c r="K7" s="62">
        <v>10.45</v>
      </c>
      <c r="L7" s="62">
        <v>97.3547619047619</v>
      </c>
      <c r="M7" s="62">
        <v>85.2</v>
      </c>
      <c r="N7" s="62">
        <v>0</v>
      </c>
      <c r="O7" s="62">
        <v>85.2</v>
      </c>
      <c r="P7" s="33">
        <f t="shared" ref="P5:P51" si="0">I7*0.15+L7*0.75+O7*0.1</f>
        <v>95.5331168831169</v>
      </c>
      <c r="Q7" s="31">
        <v>3</v>
      </c>
      <c r="R7" s="32">
        <v>8</v>
      </c>
      <c r="S7" s="32" t="s">
        <v>33</v>
      </c>
      <c r="T7" s="32">
        <v>47</v>
      </c>
      <c r="U7" s="37" t="s">
        <v>40</v>
      </c>
      <c r="V7" s="74"/>
      <c r="W7" s="37"/>
      <c r="X7" s="85"/>
    </row>
    <row r="8" ht="20.25" customHeight="1" spans="1:89">
      <c r="A8" s="63" t="s">
        <v>29</v>
      </c>
      <c r="B8" s="32" t="s">
        <v>30</v>
      </c>
      <c r="C8" s="32">
        <v>2023</v>
      </c>
      <c r="D8" s="32" t="s">
        <v>36</v>
      </c>
      <c r="E8" s="31">
        <v>2334110086</v>
      </c>
      <c r="F8" s="32" t="s">
        <v>41</v>
      </c>
      <c r="G8" s="33">
        <v>88.8</v>
      </c>
      <c r="H8" s="62">
        <v>9.05</v>
      </c>
      <c r="I8" s="62">
        <v>97.85</v>
      </c>
      <c r="J8" s="62">
        <v>82.9206349206349</v>
      </c>
      <c r="K8" s="62">
        <v>12.6875</v>
      </c>
      <c r="L8" s="62">
        <v>95.6081349206349</v>
      </c>
      <c r="M8" s="62">
        <v>72.3</v>
      </c>
      <c r="N8" s="62">
        <v>0</v>
      </c>
      <c r="O8" s="62">
        <v>72.3</v>
      </c>
      <c r="P8" s="33">
        <f t="shared" si="0"/>
        <v>93.6136011904762</v>
      </c>
      <c r="Q8" s="31">
        <v>4</v>
      </c>
      <c r="R8" s="32">
        <v>17</v>
      </c>
      <c r="S8" s="32" t="s">
        <v>33</v>
      </c>
      <c r="T8" s="32">
        <v>47</v>
      </c>
      <c r="U8" s="37" t="s">
        <v>40</v>
      </c>
      <c r="V8" s="74"/>
      <c r="W8" s="37"/>
      <c r="X8" s="85"/>
      <c r="CI8" s="6" t="s">
        <v>42</v>
      </c>
      <c r="CJ8" s="6" t="s">
        <v>43</v>
      </c>
      <c r="CK8" s="6" t="s">
        <v>44</v>
      </c>
    </row>
    <row r="9" ht="20.25" customHeight="1" spans="1:89">
      <c r="A9" s="63" t="s">
        <v>29</v>
      </c>
      <c r="B9" s="32" t="s">
        <v>30</v>
      </c>
      <c r="C9" s="32">
        <v>2023</v>
      </c>
      <c r="D9" s="32" t="s">
        <v>31</v>
      </c>
      <c r="E9" s="31">
        <v>2334110003</v>
      </c>
      <c r="F9" s="32" t="s">
        <v>45</v>
      </c>
      <c r="G9" s="33">
        <v>88.7727272727273</v>
      </c>
      <c r="H9" s="62">
        <v>7.3</v>
      </c>
      <c r="I9" s="62">
        <v>96.0727272727273</v>
      </c>
      <c r="J9" s="62">
        <v>87.8571428571429</v>
      </c>
      <c r="K9" s="62">
        <v>3</v>
      </c>
      <c r="L9" s="62">
        <v>90.8571428571429</v>
      </c>
      <c r="M9" s="62">
        <v>92.5</v>
      </c>
      <c r="N9" s="62">
        <v>0.75</v>
      </c>
      <c r="O9" s="62">
        <v>93.25</v>
      </c>
      <c r="P9" s="33">
        <f t="shared" si="0"/>
        <v>91.8787662337663</v>
      </c>
      <c r="Q9" s="31">
        <v>5</v>
      </c>
      <c r="R9" s="32">
        <v>5</v>
      </c>
      <c r="S9" s="32" t="s">
        <v>33</v>
      </c>
      <c r="T9" s="32">
        <v>47</v>
      </c>
      <c r="U9" s="37" t="s">
        <v>40</v>
      </c>
      <c r="V9" s="74"/>
      <c r="W9" s="37"/>
      <c r="X9" s="85"/>
    </row>
    <row r="10" ht="20.25" customHeight="1" spans="1:89">
      <c r="A10" s="63" t="s">
        <v>29</v>
      </c>
      <c r="B10" s="32" t="s">
        <v>30</v>
      </c>
      <c r="C10" s="32">
        <v>2023</v>
      </c>
      <c r="D10" s="32" t="s">
        <v>31</v>
      </c>
      <c r="E10" s="31">
        <v>2334110019</v>
      </c>
      <c r="F10" s="32" t="s">
        <v>46</v>
      </c>
      <c r="G10" s="33">
        <v>88.7727272727273</v>
      </c>
      <c r="H10" s="62">
        <v>14.8</v>
      </c>
      <c r="I10" s="62">
        <v>100</v>
      </c>
      <c r="J10" s="62">
        <v>83.7142857142857</v>
      </c>
      <c r="K10" s="62">
        <v>7.1</v>
      </c>
      <c r="L10" s="62">
        <v>90.8142857142857</v>
      </c>
      <c r="M10" s="62">
        <v>85.8</v>
      </c>
      <c r="N10" s="62">
        <v>0</v>
      </c>
      <c r="O10" s="62">
        <v>85.8</v>
      </c>
      <c r="P10" s="33">
        <f t="shared" si="0"/>
        <v>91.6907142857143</v>
      </c>
      <c r="Q10" s="31">
        <v>6</v>
      </c>
      <c r="R10" s="32">
        <v>12</v>
      </c>
      <c r="S10" s="32" t="s">
        <v>33</v>
      </c>
      <c r="T10" s="32">
        <v>47</v>
      </c>
      <c r="U10" s="37" t="s">
        <v>40</v>
      </c>
      <c r="V10" s="74"/>
      <c r="W10" s="37"/>
      <c r="X10" s="85"/>
      <c r="CI10" s="6" t="s">
        <v>47</v>
      </c>
    </row>
    <row r="11" ht="20.25" customHeight="1" spans="1:89">
      <c r="A11" s="63" t="s">
        <v>29</v>
      </c>
      <c r="B11" s="32" t="s">
        <v>30</v>
      </c>
      <c r="C11" s="32">
        <v>2023</v>
      </c>
      <c r="D11" s="32" t="s">
        <v>48</v>
      </c>
      <c r="E11" s="31">
        <v>2334110040</v>
      </c>
      <c r="F11" s="32" t="s">
        <v>49</v>
      </c>
      <c r="G11" s="33">
        <v>88.3846153846154</v>
      </c>
      <c r="H11" s="62">
        <v>15.775</v>
      </c>
      <c r="I11" s="62">
        <v>100</v>
      </c>
      <c r="J11" s="62">
        <v>85.9047619047619</v>
      </c>
      <c r="K11" s="62">
        <v>4.85</v>
      </c>
      <c r="L11" s="62">
        <v>90.7547619047619</v>
      </c>
      <c r="M11" s="62">
        <v>75.5</v>
      </c>
      <c r="N11" s="62">
        <v>0</v>
      </c>
      <c r="O11" s="62">
        <v>75.5</v>
      </c>
      <c r="P11" s="33">
        <f t="shared" si="0"/>
        <v>90.6160714285714</v>
      </c>
      <c r="Q11" s="31">
        <v>7</v>
      </c>
      <c r="R11" s="32">
        <v>9</v>
      </c>
      <c r="S11" s="32" t="s">
        <v>33</v>
      </c>
      <c r="T11" s="32">
        <v>47</v>
      </c>
      <c r="U11" s="37" t="s">
        <v>40</v>
      </c>
      <c r="V11" s="37"/>
      <c r="W11" s="37"/>
      <c r="X11" s="85"/>
    </row>
    <row r="12" ht="20.25" customHeight="1" spans="1:89">
      <c r="A12" s="63" t="s">
        <v>29</v>
      </c>
      <c r="B12" s="32" t="s">
        <v>30</v>
      </c>
      <c r="C12" s="32">
        <v>2023</v>
      </c>
      <c r="D12" s="32" t="s">
        <v>31</v>
      </c>
      <c r="E12" s="31">
        <v>2334110013</v>
      </c>
      <c r="F12" s="32" t="s">
        <v>50</v>
      </c>
      <c r="G12" s="33">
        <v>88.7272727272727</v>
      </c>
      <c r="H12" s="62">
        <v>7.9</v>
      </c>
      <c r="I12" s="62">
        <v>96.6272727272727</v>
      </c>
      <c r="J12" s="62">
        <v>83.5714285714286</v>
      </c>
      <c r="K12" s="62">
        <v>7.3475</v>
      </c>
      <c r="L12" s="62">
        <v>90.9189285714286</v>
      </c>
      <c r="M12" s="62">
        <v>73.8</v>
      </c>
      <c r="N12" s="62">
        <v>0</v>
      </c>
      <c r="O12" s="62">
        <v>73.8</v>
      </c>
      <c r="P12" s="33">
        <f t="shared" si="0"/>
        <v>90.0632873376623</v>
      </c>
      <c r="Q12" s="31">
        <v>8</v>
      </c>
      <c r="R12" s="32">
        <v>13</v>
      </c>
      <c r="S12" s="32" t="s">
        <v>33</v>
      </c>
      <c r="T12" s="32">
        <v>47</v>
      </c>
      <c r="U12" s="37" t="s">
        <v>51</v>
      </c>
      <c r="V12" s="74"/>
      <c r="W12" s="37"/>
      <c r="X12" s="85"/>
    </row>
    <row r="13" ht="20.25" customHeight="1" spans="1:89">
      <c r="A13" s="63" t="s">
        <v>29</v>
      </c>
      <c r="B13" s="32" t="s">
        <v>30</v>
      </c>
      <c r="C13" s="32">
        <v>2023</v>
      </c>
      <c r="D13" s="32" t="s">
        <v>36</v>
      </c>
      <c r="E13" s="31">
        <v>2334110078</v>
      </c>
      <c r="F13" s="32" t="s">
        <v>52</v>
      </c>
      <c r="G13" s="33">
        <v>88.8</v>
      </c>
      <c r="H13" s="62">
        <v>9.6</v>
      </c>
      <c r="I13" s="62">
        <v>98.4</v>
      </c>
      <c r="J13" s="62">
        <v>87.4285714285714</v>
      </c>
      <c r="K13" s="62">
        <v>1.5</v>
      </c>
      <c r="L13" s="62">
        <v>88.9285714285714</v>
      </c>
      <c r="M13" s="62">
        <v>82.55</v>
      </c>
      <c r="N13" s="62">
        <v>0</v>
      </c>
      <c r="O13" s="62">
        <v>82.55</v>
      </c>
      <c r="P13" s="33">
        <f t="shared" si="0"/>
        <v>89.7114285714286</v>
      </c>
      <c r="Q13" s="31">
        <v>9</v>
      </c>
      <c r="R13" s="32">
        <v>6</v>
      </c>
      <c r="S13" s="32" t="s">
        <v>33</v>
      </c>
      <c r="T13" s="32">
        <v>47</v>
      </c>
      <c r="U13" s="37" t="s">
        <v>51</v>
      </c>
      <c r="V13" s="74"/>
      <c r="W13" s="37"/>
      <c r="X13" s="85"/>
    </row>
    <row r="14" ht="20.25" customHeight="1" spans="1:89">
      <c r="A14" s="63" t="s">
        <v>29</v>
      </c>
      <c r="B14" s="32" t="s">
        <v>30</v>
      </c>
      <c r="C14" s="32">
        <v>2023</v>
      </c>
      <c r="D14" s="32" t="s">
        <v>31</v>
      </c>
      <c r="E14" s="31">
        <v>2334110021</v>
      </c>
      <c r="F14" s="32" t="s">
        <v>53</v>
      </c>
      <c r="G14" s="33">
        <v>88.5</v>
      </c>
      <c r="H14" s="62">
        <v>0.75</v>
      </c>
      <c r="I14" s="62">
        <v>89.25</v>
      </c>
      <c r="J14" s="62">
        <v>87.0793650793651</v>
      </c>
      <c r="K14" s="62">
        <v>3</v>
      </c>
      <c r="L14" s="62">
        <v>90.0793650793651</v>
      </c>
      <c r="M14" s="62">
        <v>84.4</v>
      </c>
      <c r="N14" s="62">
        <v>0</v>
      </c>
      <c r="O14" s="62">
        <v>84.4</v>
      </c>
      <c r="P14" s="33">
        <f t="shared" si="0"/>
        <v>89.3870238095238</v>
      </c>
      <c r="Q14" s="31">
        <v>10</v>
      </c>
      <c r="R14" s="32">
        <v>7</v>
      </c>
      <c r="S14" s="32" t="s">
        <v>33</v>
      </c>
      <c r="T14" s="32">
        <v>47</v>
      </c>
      <c r="U14" s="37" t="s">
        <v>51</v>
      </c>
      <c r="V14" s="74"/>
      <c r="W14" s="37"/>
      <c r="X14" s="85"/>
    </row>
    <row r="15" ht="20.25" customHeight="1" spans="1:89">
      <c r="A15" s="63" t="s">
        <v>29</v>
      </c>
      <c r="B15" s="32" t="s">
        <v>30</v>
      </c>
      <c r="C15" s="32">
        <v>2023</v>
      </c>
      <c r="D15" s="32" t="s">
        <v>48</v>
      </c>
      <c r="E15" s="31">
        <v>2334110041</v>
      </c>
      <c r="F15" s="32" t="s">
        <v>54</v>
      </c>
      <c r="G15" s="33">
        <v>89.7692307692308</v>
      </c>
      <c r="H15" s="62">
        <v>4.5</v>
      </c>
      <c r="I15" s="62">
        <v>94.2692307692308</v>
      </c>
      <c r="J15" s="62">
        <v>81.9047619047619</v>
      </c>
      <c r="K15" s="62">
        <v>5.64</v>
      </c>
      <c r="L15" s="62">
        <v>87.5447619047619</v>
      </c>
      <c r="M15" s="62">
        <v>86.2</v>
      </c>
      <c r="N15" s="62">
        <v>0.75</v>
      </c>
      <c r="O15" s="62">
        <v>86.95</v>
      </c>
      <c r="P15" s="33">
        <f t="shared" si="0"/>
        <v>88.493956043956</v>
      </c>
      <c r="Q15" s="31">
        <v>11</v>
      </c>
      <c r="R15" s="32">
        <v>18</v>
      </c>
      <c r="S15" s="32" t="s">
        <v>33</v>
      </c>
      <c r="T15" s="32">
        <v>47</v>
      </c>
      <c r="U15" s="37" t="s">
        <v>51</v>
      </c>
      <c r="V15" s="74"/>
      <c r="W15" s="37"/>
      <c r="X15" s="85"/>
    </row>
    <row r="16" ht="20.25" customHeight="1" spans="1:89">
      <c r="A16" s="63" t="s">
        <v>29</v>
      </c>
      <c r="B16" s="32" t="s">
        <v>30</v>
      </c>
      <c r="C16" s="32">
        <v>2023</v>
      </c>
      <c r="D16" s="32" t="s">
        <v>31</v>
      </c>
      <c r="E16" s="31">
        <v>2334110004</v>
      </c>
      <c r="F16" s="32" t="s">
        <v>55</v>
      </c>
      <c r="G16" s="33">
        <v>88.3181818181818</v>
      </c>
      <c r="H16" s="62">
        <v>0.75</v>
      </c>
      <c r="I16" s="62">
        <v>89.0681818181818</v>
      </c>
      <c r="J16" s="62">
        <v>89.1428571428571</v>
      </c>
      <c r="K16" s="62">
        <v>1</v>
      </c>
      <c r="L16" s="62">
        <v>90.1428571428571</v>
      </c>
      <c r="M16" s="62">
        <v>72.95</v>
      </c>
      <c r="N16" s="62">
        <v>0</v>
      </c>
      <c r="O16" s="62">
        <v>72.95</v>
      </c>
      <c r="P16" s="33">
        <f t="shared" si="0"/>
        <v>88.2623701298701</v>
      </c>
      <c r="Q16" s="31">
        <v>12</v>
      </c>
      <c r="R16" s="32">
        <v>2</v>
      </c>
      <c r="S16" s="32" t="s">
        <v>33</v>
      </c>
      <c r="T16" s="32">
        <v>47</v>
      </c>
      <c r="U16" s="37" t="s">
        <v>51</v>
      </c>
      <c r="V16" s="37"/>
      <c r="W16" s="37"/>
      <c r="X16" s="85"/>
    </row>
    <row r="17" ht="20.25" customHeight="1" spans="1:89">
      <c r="A17" s="63" t="s">
        <v>29</v>
      </c>
      <c r="B17" s="32" t="s">
        <v>30</v>
      </c>
      <c r="C17" s="32">
        <v>2023</v>
      </c>
      <c r="D17" s="32" t="s">
        <v>36</v>
      </c>
      <c r="E17" s="31">
        <v>2334110087</v>
      </c>
      <c r="F17" s="32" t="s">
        <v>56</v>
      </c>
      <c r="G17" s="33">
        <v>88.8</v>
      </c>
      <c r="H17" s="62">
        <v>4.4</v>
      </c>
      <c r="I17" s="62">
        <v>93.2</v>
      </c>
      <c r="J17" s="62">
        <v>85.1746031746032</v>
      </c>
      <c r="K17" s="62">
        <v>3.3</v>
      </c>
      <c r="L17" s="62">
        <v>88.4746031746032</v>
      </c>
      <c r="M17" s="62">
        <v>78.5</v>
      </c>
      <c r="N17" s="62">
        <v>0</v>
      </c>
      <c r="O17" s="62">
        <v>78.5</v>
      </c>
      <c r="P17" s="33">
        <f t="shared" si="0"/>
        <v>88.1859523809524</v>
      </c>
      <c r="Q17" s="31">
        <v>13</v>
      </c>
      <c r="R17" s="32">
        <v>10</v>
      </c>
      <c r="S17" s="32" t="s">
        <v>33</v>
      </c>
      <c r="T17" s="32">
        <v>47</v>
      </c>
      <c r="U17" s="37" t="s">
        <v>51</v>
      </c>
      <c r="V17" s="37"/>
      <c r="W17" s="37"/>
      <c r="X17" s="85"/>
    </row>
    <row r="18" ht="20.25" customHeight="1" spans="1:89">
      <c r="A18" s="63" t="s">
        <v>29</v>
      </c>
      <c r="B18" s="32" t="s">
        <v>30</v>
      </c>
      <c r="C18" s="32">
        <v>2023</v>
      </c>
      <c r="D18" s="32" t="s">
        <v>31</v>
      </c>
      <c r="E18" s="31">
        <v>2334110006</v>
      </c>
      <c r="F18" s="32" t="s">
        <v>57</v>
      </c>
      <c r="G18" s="33">
        <v>88.6363636363636</v>
      </c>
      <c r="H18" s="62">
        <v>0.75</v>
      </c>
      <c r="I18" s="62">
        <v>89.3863636363636</v>
      </c>
      <c r="J18" s="62">
        <v>84.5396825396825</v>
      </c>
      <c r="K18" s="62">
        <v>2</v>
      </c>
      <c r="L18" s="62">
        <v>86.5396825396825</v>
      </c>
      <c r="M18" s="62">
        <v>80</v>
      </c>
      <c r="N18" s="62">
        <v>0.75</v>
      </c>
      <c r="O18" s="62">
        <v>80.75</v>
      </c>
      <c r="P18" s="33">
        <f t="shared" si="0"/>
        <v>86.3877164502164</v>
      </c>
      <c r="Q18" s="31">
        <v>14</v>
      </c>
      <c r="R18" s="32">
        <v>11</v>
      </c>
      <c r="S18" s="32" t="s">
        <v>33</v>
      </c>
      <c r="T18" s="32">
        <v>47</v>
      </c>
      <c r="U18" s="37" t="s">
        <v>51</v>
      </c>
      <c r="V18" s="74"/>
      <c r="W18" s="37"/>
      <c r="X18" s="85"/>
    </row>
    <row r="19" ht="20.25" customHeight="1" spans="1:89">
      <c r="A19" s="63" t="s">
        <v>29</v>
      </c>
      <c r="B19" s="32" t="s">
        <v>30</v>
      </c>
      <c r="C19" s="32">
        <v>2023</v>
      </c>
      <c r="D19" s="32" t="s">
        <v>48</v>
      </c>
      <c r="E19" s="31">
        <v>2334110039</v>
      </c>
      <c r="F19" s="32" t="s">
        <v>58</v>
      </c>
      <c r="G19" s="33">
        <v>88.3846153846154</v>
      </c>
      <c r="H19" s="62">
        <v>12.7</v>
      </c>
      <c r="I19" s="62">
        <v>100</v>
      </c>
      <c r="J19" s="62">
        <v>82.968253968254</v>
      </c>
      <c r="K19" s="62">
        <v>1.75</v>
      </c>
      <c r="L19" s="62">
        <v>84.718253968254</v>
      </c>
      <c r="M19" s="62">
        <v>65.9</v>
      </c>
      <c r="N19" s="62">
        <v>0</v>
      </c>
      <c r="O19" s="62">
        <v>65.9</v>
      </c>
      <c r="P19" s="33">
        <f t="shared" si="0"/>
        <v>85.1286904761905</v>
      </c>
      <c r="Q19" s="31">
        <v>15</v>
      </c>
      <c r="R19" s="32">
        <v>16</v>
      </c>
      <c r="S19" s="32" t="s">
        <v>33</v>
      </c>
      <c r="T19" s="32">
        <v>47</v>
      </c>
      <c r="U19" s="37" t="s">
        <v>51</v>
      </c>
      <c r="V19" s="74"/>
      <c r="W19" s="37"/>
      <c r="X19" s="85"/>
    </row>
    <row r="20" ht="20.25" customHeight="1" spans="1:89">
      <c r="A20" s="63" t="s">
        <v>29</v>
      </c>
      <c r="B20" s="32" t="s">
        <v>30</v>
      </c>
      <c r="C20" s="32">
        <v>2023</v>
      </c>
      <c r="D20" s="32" t="s">
        <v>36</v>
      </c>
      <c r="E20" s="31">
        <v>2334110085</v>
      </c>
      <c r="F20" s="32" t="s">
        <v>59</v>
      </c>
      <c r="G20" s="33">
        <v>88.6333333333333</v>
      </c>
      <c r="H20" s="62">
        <v>0.1</v>
      </c>
      <c r="I20" s="62">
        <v>88.7333333333333</v>
      </c>
      <c r="J20" s="62">
        <v>88.015873015873</v>
      </c>
      <c r="K20" s="62">
        <v>0</v>
      </c>
      <c r="L20" s="62">
        <v>88.015873015873</v>
      </c>
      <c r="M20" s="62">
        <v>54.4</v>
      </c>
      <c r="N20" s="62">
        <v>0</v>
      </c>
      <c r="O20" s="62">
        <v>54.4</v>
      </c>
      <c r="P20" s="33">
        <f t="shared" si="0"/>
        <v>84.7619047619047</v>
      </c>
      <c r="Q20" s="31">
        <v>16</v>
      </c>
      <c r="R20" s="32">
        <v>4</v>
      </c>
      <c r="S20" s="82" t="s">
        <v>60</v>
      </c>
      <c r="T20" s="32">
        <v>47</v>
      </c>
      <c r="U20" s="37" t="s">
        <v>61</v>
      </c>
      <c r="V20" s="74"/>
      <c r="W20" s="37"/>
      <c r="X20" s="85"/>
    </row>
    <row r="21" ht="20.25" customHeight="1" spans="1:89">
      <c r="A21" s="63" t="s">
        <v>29</v>
      </c>
      <c r="B21" s="32" t="s">
        <v>30</v>
      </c>
      <c r="C21" s="32">
        <v>2023</v>
      </c>
      <c r="D21" s="32" t="s">
        <v>36</v>
      </c>
      <c r="E21" s="31">
        <v>2334110070</v>
      </c>
      <c r="F21" s="32" t="s">
        <v>62</v>
      </c>
      <c r="G21" s="33">
        <v>88.8</v>
      </c>
      <c r="H21" s="62">
        <v>0.1</v>
      </c>
      <c r="I21" s="62">
        <v>88.9</v>
      </c>
      <c r="J21" s="62">
        <v>83.3333333333333</v>
      </c>
      <c r="K21" s="62">
        <v>1.5</v>
      </c>
      <c r="L21" s="62">
        <v>84.8333333333333</v>
      </c>
      <c r="M21" s="62">
        <v>68.2</v>
      </c>
      <c r="N21" s="62">
        <v>0</v>
      </c>
      <c r="O21" s="62">
        <v>68.2</v>
      </c>
      <c r="P21" s="33">
        <f t="shared" si="0"/>
        <v>83.78</v>
      </c>
      <c r="Q21" s="31">
        <v>17</v>
      </c>
      <c r="R21" s="32">
        <v>15</v>
      </c>
      <c r="S21" s="32" t="s">
        <v>33</v>
      </c>
      <c r="T21" s="32">
        <v>47</v>
      </c>
      <c r="U21" s="37" t="s">
        <v>51</v>
      </c>
      <c r="V21" s="74"/>
      <c r="W21" s="37"/>
      <c r="X21" s="85"/>
    </row>
    <row r="22" ht="20.25" customHeight="1" spans="1:89">
      <c r="A22" s="63" t="s">
        <v>29</v>
      </c>
      <c r="B22" s="32" t="s">
        <v>30</v>
      </c>
      <c r="C22" s="32">
        <v>2023</v>
      </c>
      <c r="D22" s="32" t="s">
        <v>48</v>
      </c>
      <c r="E22" s="31">
        <v>2334110049</v>
      </c>
      <c r="F22" s="32" t="s">
        <v>63</v>
      </c>
      <c r="G22" s="33">
        <v>89</v>
      </c>
      <c r="H22" s="62">
        <v>-0.45</v>
      </c>
      <c r="I22" s="62">
        <v>88.55</v>
      </c>
      <c r="J22" s="62">
        <v>81.3333333333333</v>
      </c>
      <c r="K22" s="62">
        <v>2</v>
      </c>
      <c r="L22" s="62">
        <v>83.3333333333333</v>
      </c>
      <c r="M22" s="62">
        <v>79.4</v>
      </c>
      <c r="N22" s="62">
        <v>0</v>
      </c>
      <c r="O22" s="62">
        <v>79.4</v>
      </c>
      <c r="P22" s="33">
        <f t="shared" si="0"/>
        <v>83.7225</v>
      </c>
      <c r="Q22" s="31">
        <v>18</v>
      </c>
      <c r="R22" s="32">
        <v>21</v>
      </c>
      <c r="S22" s="32" t="s">
        <v>33</v>
      </c>
      <c r="T22" s="32">
        <v>47</v>
      </c>
      <c r="U22" s="37" t="s">
        <v>51</v>
      </c>
      <c r="V22" s="74"/>
      <c r="W22" s="37"/>
      <c r="X22" s="85"/>
    </row>
    <row r="23" ht="20.25" customHeight="1" spans="1:89">
      <c r="A23" s="63" t="s">
        <v>29</v>
      </c>
      <c r="B23" s="32" t="s">
        <v>30</v>
      </c>
      <c r="C23" s="32">
        <v>2023</v>
      </c>
      <c r="D23" s="32" t="s">
        <v>48</v>
      </c>
      <c r="E23" s="31">
        <v>2334110045</v>
      </c>
      <c r="F23" s="32" t="s">
        <v>64</v>
      </c>
      <c r="G23" s="33">
        <v>88.6153846153846</v>
      </c>
      <c r="H23" s="62">
        <v>4.6</v>
      </c>
      <c r="I23" s="62">
        <v>93.2153846153846</v>
      </c>
      <c r="J23" s="62">
        <v>81.6507936507936</v>
      </c>
      <c r="K23" s="62">
        <v>2.525</v>
      </c>
      <c r="L23" s="62">
        <v>84.1757936507936</v>
      </c>
      <c r="M23" s="62">
        <v>59.2</v>
      </c>
      <c r="N23" s="62">
        <v>0</v>
      </c>
      <c r="O23" s="62">
        <v>59.2</v>
      </c>
      <c r="P23" s="33">
        <f t="shared" si="0"/>
        <v>83.0341529304029</v>
      </c>
      <c r="Q23" s="31">
        <v>19</v>
      </c>
      <c r="R23" s="32">
        <v>20</v>
      </c>
      <c r="S23" s="82" t="s">
        <v>60</v>
      </c>
      <c r="T23" s="32">
        <v>47</v>
      </c>
      <c r="U23" s="37" t="s">
        <v>61</v>
      </c>
      <c r="V23" s="74"/>
      <c r="W23" s="37"/>
      <c r="X23" s="85"/>
    </row>
    <row r="24" ht="20.25" customHeight="1" spans="1:89">
      <c r="A24" s="63" t="s">
        <v>29</v>
      </c>
      <c r="B24" s="32" t="s">
        <v>30</v>
      </c>
      <c r="C24" s="32">
        <v>2023</v>
      </c>
      <c r="D24" s="32" t="s">
        <v>31</v>
      </c>
      <c r="E24" s="31">
        <v>2334110014</v>
      </c>
      <c r="F24" s="32" t="s">
        <v>65</v>
      </c>
      <c r="G24" s="33">
        <v>88.8636363636364</v>
      </c>
      <c r="H24" s="62">
        <v>8.1</v>
      </c>
      <c r="I24" s="62">
        <v>96.9636363636364</v>
      </c>
      <c r="J24" s="62">
        <v>79.5396825396825</v>
      </c>
      <c r="K24" s="62">
        <v>3.2</v>
      </c>
      <c r="L24" s="62">
        <v>82.7396825396825</v>
      </c>
      <c r="M24" s="62">
        <v>62</v>
      </c>
      <c r="N24" s="62">
        <v>0</v>
      </c>
      <c r="O24" s="62">
        <v>62</v>
      </c>
      <c r="P24" s="33">
        <f t="shared" si="0"/>
        <v>82.7993073593073</v>
      </c>
      <c r="Q24" s="31">
        <v>20</v>
      </c>
      <c r="R24" s="32">
        <v>23</v>
      </c>
      <c r="S24" s="32" t="s">
        <v>33</v>
      </c>
      <c r="T24" s="32">
        <v>47</v>
      </c>
      <c r="U24" s="37" t="s">
        <v>51</v>
      </c>
      <c r="V24" s="74"/>
      <c r="W24" s="37"/>
      <c r="X24" s="85"/>
    </row>
    <row r="25" ht="20.25" customHeight="1" spans="1:89">
      <c r="A25" s="63" t="s">
        <v>29</v>
      </c>
      <c r="B25" s="32" t="s">
        <v>30</v>
      </c>
      <c r="C25" s="32">
        <v>2023</v>
      </c>
      <c r="D25" s="32" t="s">
        <v>31</v>
      </c>
      <c r="E25" s="31">
        <v>2334110018</v>
      </c>
      <c r="F25" s="32" t="s">
        <v>66</v>
      </c>
      <c r="G25" s="33">
        <v>88.9545454545455</v>
      </c>
      <c r="H25" s="62">
        <v>6.1</v>
      </c>
      <c r="I25" s="62">
        <v>95.0545454545455</v>
      </c>
      <c r="J25" s="62">
        <v>81.1587301587302</v>
      </c>
      <c r="K25" s="62">
        <v>0</v>
      </c>
      <c r="L25" s="62">
        <v>81.1587301587302</v>
      </c>
      <c r="M25" s="62">
        <v>74.7</v>
      </c>
      <c r="N25" s="62">
        <v>0</v>
      </c>
      <c r="O25" s="62">
        <v>74.7</v>
      </c>
      <c r="P25" s="33">
        <f t="shared" si="0"/>
        <v>82.5972294372295</v>
      </c>
      <c r="Q25" s="31">
        <v>21</v>
      </c>
      <c r="R25" s="32">
        <v>22</v>
      </c>
      <c r="S25" s="82" t="s">
        <v>60</v>
      </c>
      <c r="T25" s="32">
        <v>47</v>
      </c>
      <c r="U25" s="37" t="s">
        <v>67</v>
      </c>
      <c r="V25" s="32" t="s">
        <v>68</v>
      </c>
      <c r="W25" s="37"/>
      <c r="X25" s="85"/>
    </row>
    <row r="26" ht="20.25" customHeight="1" spans="1:89">
      <c r="A26" s="63" t="s">
        <v>29</v>
      </c>
      <c r="B26" s="32" t="s">
        <v>30</v>
      </c>
      <c r="C26" s="32">
        <v>2023</v>
      </c>
      <c r="D26" s="32" t="s">
        <v>48</v>
      </c>
      <c r="E26" s="31">
        <v>2334110052</v>
      </c>
      <c r="F26" s="32" t="s">
        <v>69</v>
      </c>
      <c r="G26" s="33">
        <v>89.1538461538462</v>
      </c>
      <c r="H26" s="62">
        <v>-0.45</v>
      </c>
      <c r="I26" s="62">
        <v>88.7038461538462</v>
      </c>
      <c r="J26" s="62">
        <v>83.4126984126984</v>
      </c>
      <c r="K26" s="62">
        <v>0</v>
      </c>
      <c r="L26" s="62">
        <v>83.4126984126984</v>
      </c>
      <c r="M26" s="62">
        <v>67.1</v>
      </c>
      <c r="N26" s="62">
        <v>0</v>
      </c>
      <c r="O26" s="62">
        <v>67.1</v>
      </c>
      <c r="P26" s="33">
        <f t="shared" si="0"/>
        <v>82.5751007326007</v>
      </c>
      <c r="Q26" s="31">
        <v>22</v>
      </c>
      <c r="R26" s="32">
        <v>14</v>
      </c>
      <c r="S26" s="32" t="s">
        <v>33</v>
      </c>
      <c r="T26" s="32">
        <v>47</v>
      </c>
      <c r="U26" s="37" t="s">
        <v>51</v>
      </c>
      <c r="V26" s="74"/>
      <c r="W26" s="37"/>
      <c r="X26" s="85"/>
    </row>
    <row r="27" ht="20.25" customHeight="1" spans="1:89">
      <c r="A27" s="63" t="s">
        <v>29</v>
      </c>
      <c r="B27" s="32" t="s">
        <v>30</v>
      </c>
      <c r="C27" s="32">
        <v>2023</v>
      </c>
      <c r="D27" s="32" t="s">
        <v>36</v>
      </c>
      <c r="E27" s="31">
        <v>2334110084</v>
      </c>
      <c r="F27" s="32" t="s">
        <v>70</v>
      </c>
      <c r="G27" s="33">
        <v>88.8</v>
      </c>
      <c r="H27" s="62">
        <v>4.7</v>
      </c>
      <c r="I27" s="62">
        <v>93.5</v>
      </c>
      <c r="J27" s="62">
        <v>79.5079365079365</v>
      </c>
      <c r="K27" s="62">
        <v>2</v>
      </c>
      <c r="L27" s="62">
        <v>81.5079365079365</v>
      </c>
      <c r="M27" s="62">
        <v>73.9</v>
      </c>
      <c r="N27" s="62">
        <v>0</v>
      </c>
      <c r="O27" s="62">
        <v>73.9</v>
      </c>
      <c r="P27" s="33">
        <f t="shared" si="0"/>
        <v>82.5459523809524</v>
      </c>
      <c r="Q27" s="31">
        <v>23</v>
      </c>
      <c r="R27" s="32">
        <v>24</v>
      </c>
      <c r="S27" s="32" t="s">
        <v>33</v>
      </c>
      <c r="T27" s="32">
        <v>47</v>
      </c>
      <c r="U27" s="37"/>
      <c r="V27" s="37"/>
      <c r="W27" s="37"/>
      <c r="X27" s="85"/>
    </row>
    <row r="28" ht="20.25" customHeight="1" spans="1:89">
      <c r="A28" s="63" t="s">
        <v>29</v>
      </c>
      <c r="B28" s="32" t="s">
        <v>30</v>
      </c>
      <c r="C28" s="32">
        <v>2023</v>
      </c>
      <c r="D28" s="32" t="s">
        <v>48</v>
      </c>
      <c r="E28" s="31">
        <v>2334110038</v>
      </c>
      <c r="F28" s="32" t="s">
        <v>71</v>
      </c>
      <c r="G28" s="33">
        <v>89</v>
      </c>
      <c r="H28" s="62">
        <v>4.05</v>
      </c>
      <c r="I28" s="62">
        <v>93.05</v>
      </c>
      <c r="J28" s="62">
        <v>77.5555555555556</v>
      </c>
      <c r="K28" s="62">
        <v>2</v>
      </c>
      <c r="L28" s="62">
        <v>79.5555555555556</v>
      </c>
      <c r="M28" s="62">
        <v>78.1</v>
      </c>
      <c r="N28" s="62">
        <v>0</v>
      </c>
      <c r="O28" s="62">
        <v>78.1</v>
      </c>
      <c r="P28" s="33">
        <f t="shared" si="0"/>
        <v>81.4341666666667</v>
      </c>
      <c r="Q28" s="31">
        <v>24</v>
      </c>
      <c r="R28" s="32">
        <v>30</v>
      </c>
      <c r="S28" s="82" t="s">
        <v>60</v>
      </c>
      <c r="T28" s="32">
        <v>47</v>
      </c>
      <c r="U28" s="37"/>
      <c r="V28" s="74"/>
      <c r="W28" s="37"/>
      <c r="X28" s="85"/>
    </row>
    <row r="29" ht="20.25" customHeight="1" spans="1:89">
      <c r="A29" s="63" t="s">
        <v>29</v>
      </c>
      <c r="B29" s="32" t="s">
        <v>30</v>
      </c>
      <c r="C29" s="32">
        <v>2023</v>
      </c>
      <c r="D29" s="32" t="s">
        <v>36</v>
      </c>
      <c r="E29" s="31">
        <v>2334110069</v>
      </c>
      <c r="F29" s="32" t="s">
        <v>72</v>
      </c>
      <c r="G29" s="33">
        <v>88.8</v>
      </c>
      <c r="H29" s="62">
        <v>1.7</v>
      </c>
      <c r="I29" s="62">
        <v>90.5</v>
      </c>
      <c r="J29" s="62">
        <v>81.6666666666667</v>
      </c>
      <c r="K29" s="62">
        <v>0</v>
      </c>
      <c r="L29" s="62">
        <v>81.6666666666667</v>
      </c>
      <c r="M29" s="62">
        <v>60</v>
      </c>
      <c r="N29" s="62">
        <v>0</v>
      </c>
      <c r="O29" s="62">
        <v>60</v>
      </c>
      <c r="P29" s="33">
        <f t="shared" si="0"/>
        <v>80.825</v>
      </c>
      <c r="Q29" s="31">
        <v>25</v>
      </c>
      <c r="R29" s="32">
        <v>19</v>
      </c>
      <c r="S29" s="32" t="s">
        <v>33</v>
      </c>
      <c r="T29" s="32">
        <v>47</v>
      </c>
      <c r="U29" s="37"/>
      <c r="V29" s="74"/>
      <c r="W29" s="37"/>
      <c r="X29" s="85"/>
    </row>
    <row r="30" ht="20.25" customHeight="1" spans="1:89">
      <c r="A30" s="63" t="s">
        <v>29</v>
      </c>
      <c r="B30" s="32" t="s">
        <v>30</v>
      </c>
      <c r="C30" s="32">
        <v>2023</v>
      </c>
      <c r="D30" s="32" t="s">
        <v>48</v>
      </c>
      <c r="E30" s="31">
        <v>2334110053</v>
      </c>
      <c r="F30" s="32" t="s">
        <v>73</v>
      </c>
      <c r="G30" s="33">
        <v>88.8461538461538</v>
      </c>
      <c r="H30" s="62">
        <v>9.6</v>
      </c>
      <c r="I30" s="62">
        <v>98.4461538461538</v>
      </c>
      <c r="J30" s="62">
        <v>78.9047619047619</v>
      </c>
      <c r="K30" s="62">
        <v>0</v>
      </c>
      <c r="L30" s="62">
        <v>78.9047619047619</v>
      </c>
      <c r="M30" s="62">
        <v>68.4</v>
      </c>
      <c r="N30" s="62">
        <v>0</v>
      </c>
      <c r="O30" s="62">
        <v>68.4</v>
      </c>
      <c r="P30" s="33">
        <f t="shared" si="0"/>
        <v>80.7854945054945</v>
      </c>
      <c r="Q30" s="31">
        <v>26</v>
      </c>
      <c r="R30" s="32">
        <v>25</v>
      </c>
      <c r="S30" s="32" t="s">
        <v>33</v>
      </c>
      <c r="T30" s="32">
        <v>47</v>
      </c>
      <c r="U30" s="37"/>
      <c r="V30" s="74"/>
      <c r="W30" s="37"/>
      <c r="X30" s="85"/>
    </row>
    <row r="31" ht="20.25" customHeight="1" spans="1:89">
      <c r="A31" s="63" t="s">
        <v>29</v>
      </c>
      <c r="B31" s="32" t="s">
        <v>30</v>
      </c>
      <c r="C31" s="32">
        <v>2023</v>
      </c>
      <c r="D31" s="32" t="s">
        <v>36</v>
      </c>
      <c r="E31" s="31">
        <v>2334110061</v>
      </c>
      <c r="F31" s="32" t="s">
        <v>74</v>
      </c>
      <c r="G31" s="33">
        <v>88.8</v>
      </c>
      <c r="H31" s="62">
        <v>4.8</v>
      </c>
      <c r="I31" s="62">
        <v>93.6</v>
      </c>
      <c r="J31" s="62">
        <v>78.5873015873016</v>
      </c>
      <c r="K31" s="62">
        <v>1.5</v>
      </c>
      <c r="L31" s="62">
        <v>80.0873015873016</v>
      </c>
      <c r="M31" s="62">
        <v>60</v>
      </c>
      <c r="N31" s="62">
        <v>0</v>
      </c>
      <c r="O31" s="62">
        <v>60</v>
      </c>
      <c r="P31" s="33">
        <f t="shared" si="0"/>
        <v>80.1054761904762</v>
      </c>
      <c r="Q31" s="31">
        <v>27</v>
      </c>
      <c r="R31" s="32">
        <v>26</v>
      </c>
      <c r="S31" s="32" t="s">
        <v>33</v>
      </c>
      <c r="T31" s="32">
        <v>47</v>
      </c>
      <c r="U31" s="37"/>
      <c r="V31" s="37"/>
      <c r="W31" s="37"/>
      <c r="X31" s="85"/>
      <c r="CI31" s="6" t="s">
        <v>75</v>
      </c>
      <c r="CJ31" s="6" t="s">
        <v>76</v>
      </c>
      <c r="CK31" s="6" t="s">
        <v>77</v>
      </c>
    </row>
    <row r="32" ht="20.25" customHeight="1" spans="1:89">
      <c r="A32" s="63" t="s">
        <v>29</v>
      </c>
      <c r="B32" s="32" t="s">
        <v>30</v>
      </c>
      <c r="C32" s="32">
        <v>2023</v>
      </c>
      <c r="D32" s="32" t="s">
        <v>31</v>
      </c>
      <c r="E32" s="31">
        <v>2334110011</v>
      </c>
      <c r="F32" s="32" t="s">
        <v>78</v>
      </c>
      <c r="G32" s="33">
        <v>88.7272727272727</v>
      </c>
      <c r="H32" s="62">
        <v>1.9</v>
      </c>
      <c r="I32" s="62">
        <v>90.6272727272727</v>
      </c>
      <c r="J32" s="62">
        <v>77.2380952380952</v>
      </c>
      <c r="K32" s="62">
        <v>0</v>
      </c>
      <c r="L32" s="62">
        <v>77.2380952380952</v>
      </c>
      <c r="M32" s="62">
        <v>84.2</v>
      </c>
      <c r="N32" s="62">
        <v>0</v>
      </c>
      <c r="O32" s="62">
        <v>84.2</v>
      </c>
      <c r="P32" s="33">
        <f t="shared" si="0"/>
        <v>79.9426623376623</v>
      </c>
      <c r="Q32" s="31">
        <v>28</v>
      </c>
      <c r="R32" s="32">
        <v>31</v>
      </c>
      <c r="S32" s="32" t="s">
        <v>33</v>
      </c>
      <c r="T32" s="32">
        <v>47</v>
      </c>
      <c r="U32" s="37"/>
      <c r="V32" s="32"/>
      <c r="W32" s="37"/>
      <c r="X32" s="85"/>
    </row>
    <row r="33" ht="20.25" customHeight="1" spans="1:89">
      <c r="A33" s="63" t="s">
        <v>29</v>
      </c>
      <c r="B33" s="32" t="s">
        <v>30</v>
      </c>
      <c r="C33" s="32">
        <v>2023</v>
      </c>
      <c r="D33" s="32" t="s">
        <v>31</v>
      </c>
      <c r="E33" s="31">
        <v>2334110008</v>
      </c>
      <c r="F33" s="32" t="s">
        <v>79</v>
      </c>
      <c r="G33" s="33">
        <v>88.7272727272727</v>
      </c>
      <c r="H33" s="62">
        <v>1.25</v>
      </c>
      <c r="I33" s="62">
        <v>89.9772727272727</v>
      </c>
      <c r="J33" s="62">
        <v>78.0952380952381</v>
      </c>
      <c r="K33" s="62">
        <v>0</v>
      </c>
      <c r="L33" s="62">
        <v>78.0952380952381</v>
      </c>
      <c r="M33" s="62">
        <v>77</v>
      </c>
      <c r="N33" s="62">
        <v>0</v>
      </c>
      <c r="O33" s="62">
        <v>77</v>
      </c>
      <c r="P33" s="33">
        <f t="shared" si="0"/>
        <v>79.7680194805195</v>
      </c>
      <c r="Q33" s="31">
        <v>29</v>
      </c>
      <c r="R33" s="32">
        <v>28</v>
      </c>
      <c r="S33" s="32" t="s">
        <v>33</v>
      </c>
      <c r="T33" s="32">
        <v>47</v>
      </c>
      <c r="U33" s="37"/>
      <c r="V33" s="74"/>
      <c r="W33" s="37"/>
      <c r="X33" s="85"/>
    </row>
    <row r="34" ht="20.25" customHeight="1" spans="1:89">
      <c r="A34" s="63" t="s">
        <v>29</v>
      </c>
      <c r="B34" s="32" t="s">
        <v>30</v>
      </c>
      <c r="C34" s="32">
        <v>2023</v>
      </c>
      <c r="D34" s="32" t="s">
        <v>48</v>
      </c>
      <c r="E34" s="31">
        <v>2334110059</v>
      </c>
      <c r="F34" s="32" t="s">
        <v>80</v>
      </c>
      <c r="G34" s="33">
        <v>88.2307692307692</v>
      </c>
      <c r="H34" s="62">
        <v>-0.45</v>
      </c>
      <c r="I34" s="62">
        <v>87.7807692307692</v>
      </c>
      <c r="J34" s="62">
        <v>78.3015873015873</v>
      </c>
      <c r="K34" s="62">
        <v>1</v>
      </c>
      <c r="L34" s="62">
        <v>79.3015873015873</v>
      </c>
      <c r="M34" s="62">
        <v>63.55</v>
      </c>
      <c r="N34" s="62">
        <v>0</v>
      </c>
      <c r="O34" s="62">
        <v>63.55</v>
      </c>
      <c r="P34" s="33">
        <f t="shared" si="0"/>
        <v>78.9983058608059</v>
      </c>
      <c r="Q34" s="31">
        <v>30</v>
      </c>
      <c r="R34" s="32">
        <v>27</v>
      </c>
      <c r="S34" s="32" t="s">
        <v>33</v>
      </c>
      <c r="T34" s="32">
        <v>47</v>
      </c>
      <c r="U34" s="37"/>
      <c r="V34" s="74"/>
      <c r="W34" s="37"/>
      <c r="X34" s="85"/>
    </row>
    <row r="35" ht="20.25" customHeight="1" spans="1:89">
      <c r="A35" s="63" t="s">
        <v>29</v>
      </c>
      <c r="B35" s="32" t="s">
        <v>30</v>
      </c>
      <c r="C35" s="32">
        <v>2023</v>
      </c>
      <c r="D35" s="32" t="s">
        <v>31</v>
      </c>
      <c r="E35" s="31">
        <v>2307110096</v>
      </c>
      <c r="F35" s="32" t="s">
        <v>81</v>
      </c>
      <c r="G35" s="33">
        <v>88.6363636363636</v>
      </c>
      <c r="H35" s="62">
        <v>0.75</v>
      </c>
      <c r="I35" s="62">
        <v>89.3863636363636</v>
      </c>
      <c r="J35" s="62">
        <v>76.7777777777778</v>
      </c>
      <c r="K35" s="62">
        <v>2.5</v>
      </c>
      <c r="L35" s="62">
        <v>79.2777777777778</v>
      </c>
      <c r="M35" s="62">
        <v>57.6</v>
      </c>
      <c r="N35" s="62">
        <v>0</v>
      </c>
      <c r="O35" s="62">
        <v>57.6</v>
      </c>
      <c r="P35" s="33">
        <f t="shared" si="0"/>
        <v>78.6262878787879</v>
      </c>
      <c r="Q35" s="31">
        <v>31</v>
      </c>
      <c r="R35" s="32">
        <v>32</v>
      </c>
      <c r="S35" s="82" t="s">
        <v>60</v>
      </c>
      <c r="T35" s="32">
        <v>47</v>
      </c>
      <c r="U35" s="37"/>
      <c r="V35" s="74"/>
      <c r="W35" s="37"/>
      <c r="X35" s="85"/>
    </row>
    <row r="36" ht="20.25" customHeight="1" spans="1:89">
      <c r="A36" s="63" t="s">
        <v>29</v>
      </c>
      <c r="B36" s="32" t="s">
        <v>30</v>
      </c>
      <c r="C36" s="32">
        <v>2023</v>
      </c>
      <c r="D36" s="32" t="s">
        <v>31</v>
      </c>
      <c r="E36" s="31" t="s">
        <v>82</v>
      </c>
      <c r="F36" s="32" t="s">
        <v>83</v>
      </c>
      <c r="G36" s="33">
        <v>88.7272727272727</v>
      </c>
      <c r="H36" s="62">
        <v>0.75</v>
      </c>
      <c r="I36" s="62">
        <v>89.4772727272727</v>
      </c>
      <c r="J36" s="62">
        <v>76.2857142857143</v>
      </c>
      <c r="K36" s="62">
        <v>0</v>
      </c>
      <c r="L36" s="62">
        <v>76.2857142857143</v>
      </c>
      <c r="M36" s="62">
        <v>74</v>
      </c>
      <c r="N36" s="62">
        <v>0</v>
      </c>
      <c r="O36" s="62">
        <v>74</v>
      </c>
      <c r="P36" s="33">
        <f t="shared" si="0"/>
        <v>78.0358766233766</v>
      </c>
      <c r="Q36" s="31">
        <v>32</v>
      </c>
      <c r="R36" s="32">
        <v>33</v>
      </c>
      <c r="S36" s="32" t="s">
        <v>33</v>
      </c>
      <c r="T36" s="32">
        <v>47</v>
      </c>
      <c r="U36" s="37"/>
      <c r="V36" s="74"/>
      <c r="W36" s="37"/>
      <c r="X36" s="85"/>
    </row>
    <row r="37" ht="20.25" customHeight="1" spans="1:89">
      <c r="A37" s="63" t="s">
        <v>29</v>
      </c>
      <c r="B37" s="32" t="s">
        <v>30</v>
      </c>
      <c r="C37" s="32">
        <v>2023</v>
      </c>
      <c r="D37" s="32" t="s">
        <v>31</v>
      </c>
      <c r="E37" s="31">
        <v>2334110027</v>
      </c>
      <c r="F37" s="32" t="s">
        <v>84</v>
      </c>
      <c r="G37" s="33">
        <v>88.5454545454545</v>
      </c>
      <c r="H37" s="62">
        <v>0.3</v>
      </c>
      <c r="I37" s="62">
        <v>88.8454545454545</v>
      </c>
      <c r="J37" s="62">
        <v>74.5714285714286</v>
      </c>
      <c r="K37" s="62">
        <v>0</v>
      </c>
      <c r="L37" s="62">
        <v>74.5714285714286</v>
      </c>
      <c r="M37" s="62">
        <v>76.9</v>
      </c>
      <c r="N37" s="62">
        <v>0</v>
      </c>
      <c r="O37" s="62">
        <v>76.9</v>
      </c>
      <c r="P37" s="33">
        <f t="shared" si="0"/>
        <v>76.9453896103896</v>
      </c>
      <c r="Q37" s="31">
        <v>33</v>
      </c>
      <c r="R37" s="32">
        <v>36</v>
      </c>
      <c r="S37" s="32" t="s">
        <v>33</v>
      </c>
      <c r="T37" s="32">
        <v>47</v>
      </c>
      <c r="U37" s="37"/>
      <c r="V37" s="74"/>
      <c r="W37" s="37"/>
      <c r="X37" s="85"/>
      <c r="CI37" s="6" t="s">
        <v>85</v>
      </c>
    </row>
    <row r="38" ht="20.25" customHeight="1" spans="1:89">
      <c r="A38" s="63" t="s">
        <v>29</v>
      </c>
      <c r="B38" s="32" t="s">
        <v>30</v>
      </c>
      <c r="C38" s="32">
        <v>2023</v>
      </c>
      <c r="D38" s="32" t="s">
        <v>36</v>
      </c>
      <c r="E38" s="31">
        <v>2334110089</v>
      </c>
      <c r="F38" s="32" t="s">
        <v>86</v>
      </c>
      <c r="G38" s="33">
        <v>88.8</v>
      </c>
      <c r="H38" s="62">
        <v>0</v>
      </c>
      <c r="I38" s="62">
        <v>88.8</v>
      </c>
      <c r="J38" s="62">
        <v>78.0793650793651</v>
      </c>
      <c r="K38" s="62">
        <v>0</v>
      </c>
      <c r="L38" s="62">
        <v>78.0793650793651</v>
      </c>
      <c r="M38" s="62">
        <v>41.5</v>
      </c>
      <c r="N38" s="62">
        <v>0</v>
      </c>
      <c r="O38" s="62">
        <v>41.5</v>
      </c>
      <c r="P38" s="33">
        <f t="shared" si="0"/>
        <v>76.0295238095238</v>
      </c>
      <c r="Q38" s="31">
        <v>34</v>
      </c>
      <c r="R38" s="32">
        <v>29</v>
      </c>
      <c r="S38" s="82" t="s">
        <v>60</v>
      </c>
      <c r="T38" s="32">
        <v>47</v>
      </c>
      <c r="U38" s="37"/>
      <c r="V38" s="62"/>
      <c r="W38" s="37"/>
      <c r="X38" s="85"/>
    </row>
    <row r="39" ht="20.25" customHeight="1" spans="1:89">
      <c r="A39" s="63" t="s">
        <v>29</v>
      </c>
      <c r="B39" s="32" t="s">
        <v>30</v>
      </c>
      <c r="C39" s="32">
        <v>2023</v>
      </c>
      <c r="D39" s="32" t="s">
        <v>48</v>
      </c>
      <c r="E39" s="31">
        <v>2234110090</v>
      </c>
      <c r="F39" s="32" t="s">
        <v>87</v>
      </c>
      <c r="G39" s="33">
        <v>88</v>
      </c>
      <c r="H39" s="62">
        <v>0</v>
      </c>
      <c r="I39" s="62">
        <v>88</v>
      </c>
      <c r="J39" s="62">
        <v>75.19</v>
      </c>
      <c r="K39" s="62">
        <v>0</v>
      </c>
      <c r="L39" s="62">
        <v>75.19</v>
      </c>
      <c r="M39" s="62">
        <v>60</v>
      </c>
      <c r="N39" s="62">
        <v>0</v>
      </c>
      <c r="O39" s="62">
        <v>60</v>
      </c>
      <c r="P39" s="33">
        <f t="shared" si="0"/>
        <v>75.5925</v>
      </c>
      <c r="Q39" s="31">
        <v>35</v>
      </c>
      <c r="R39" s="32">
        <v>35</v>
      </c>
      <c r="S39" s="32" t="s">
        <v>33</v>
      </c>
      <c r="T39" s="32">
        <v>47</v>
      </c>
      <c r="U39" s="37"/>
      <c r="V39" s="74"/>
      <c r="W39" s="37"/>
      <c r="X39" s="85"/>
    </row>
    <row r="40" ht="20.25" customHeight="1" spans="1:89">
      <c r="A40" s="63" t="s">
        <v>29</v>
      </c>
      <c r="B40" s="32" t="s">
        <v>30</v>
      </c>
      <c r="C40" s="32">
        <v>2023</v>
      </c>
      <c r="D40" s="32" t="s">
        <v>31</v>
      </c>
      <c r="E40" s="31">
        <v>2307110097</v>
      </c>
      <c r="F40" s="32" t="s">
        <v>88</v>
      </c>
      <c r="G40" s="33">
        <v>88.0909090909091</v>
      </c>
      <c r="H40" s="62">
        <v>0.75</v>
      </c>
      <c r="I40" s="62">
        <v>88.8409090909091</v>
      </c>
      <c r="J40" s="62">
        <v>73.1428571428571</v>
      </c>
      <c r="K40" s="62">
        <v>0</v>
      </c>
      <c r="L40" s="62">
        <v>73.1428571428571</v>
      </c>
      <c r="M40" s="62">
        <v>72.95</v>
      </c>
      <c r="N40" s="62">
        <v>0</v>
      </c>
      <c r="O40" s="62">
        <v>72.95</v>
      </c>
      <c r="P40" s="33">
        <f t="shared" si="0"/>
        <v>75.4782792207792</v>
      </c>
      <c r="Q40" s="31">
        <v>36</v>
      </c>
      <c r="R40" s="32">
        <v>38</v>
      </c>
      <c r="S40" s="82" t="s">
        <v>60</v>
      </c>
      <c r="T40" s="32">
        <v>47</v>
      </c>
      <c r="U40" s="37"/>
      <c r="V40" s="74"/>
      <c r="W40" s="37"/>
      <c r="X40" s="85"/>
    </row>
    <row r="41" ht="20.25" customHeight="1" spans="1:89">
      <c r="A41" s="63" t="s">
        <v>29</v>
      </c>
      <c r="B41" s="32" t="s">
        <v>30</v>
      </c>
      <c r="C41" s="32">
        <v>2023</v>
      </c>
      <c r="D41" s="32" t="s">
        <v>48</v>
      </c>
      <c r="E41" s="31">
        <v>2334110054</v>
      </c>
      <c r="F41" s="32" t="s">
        <v>89</v>
      </c>
      <c r="G41" s="33">
        <v>88.4615384615385</v>
      </c>
      <c r="H41" s="62">
        <v>1.55</v>
      </c>
      <c r="I41" s="62">
        <v>90.0115384615385</v>
      </c>
      <c r="J41" s="62">
        <v>73.6984126984127</v>
      </c>
      <c r="K41" s="62">
        <v>1</v>
      </c>
      <c r="L41" s="62">
        <v>74.6984126984127</v>
      </c>
      <c r="M41" s="62">
        <v>46.9</v>
      </c>
      <c r="N41" s="62">
        <v>0</v>
      </c>
      <c r="O41" s="62">
        <v>46.9</v>
      </c>
      <c r="P41" s="33">
        <f t="shared" si="0"/>
        <v>74.2155402930403</v>
      </c>
      <c r="Q41" s="31">
        <v>37</v>
      </c>
      <c r="R41" s="32">
        <v>37</v>
      </c>
      <c r="S41" s="82" t="s">
        <v>60</v>
      </c>
      <c r="T41" s="32">
        <v>47</v>
      </c>
      <c r="U41" s="37"/>
      <c r="V41" s="74"/>
      <c r="W41" s="37"/>
      <c r="X41" s="85"/>
      <c r="CI41" s="6" t="s">
        <v>67</v>
      </c>
      <c r="CK41" s="6" t="s">
        <v>68</v>
      </c>
    </row>
    <row r="42" ht="20.25" customHeight="1" spans="1:89">
      <c r="A42" s="63" t="s">
        <v>29</v>
      </c>
      <c r="B42" s="32" t="s">
        <v>30</v>
      </c>
      <c r="C42" s="32">
        <v>2023</v>
      </c>
      <c r="D42" s="32" t="s">
        <v>48</v>
      </c>
      <c r="E42" s="31">
        <v>2232110333</v>
      </c>
      <c r="F42" s="32" t="s">
        <v>90</v>
      </c>
      <c r="G42" s="33">
        <v>87.8461538461538</v>
      </c>
      <c r="H42" s="62">
        <v>-3.7</v>
      </c>
      <c r="I42" s="62">
        <v>84.1461538461538</v>
      </c>
      <c r="J42" s="62">
        <v>73.015873015873</v>
      </c>
      <c r="K42" s="62">
        <v>0</v>
      </c>
      <c r="L42" s="62">
        <v>73.015873015873</v>
      </c>
      <c r="M42" s="62">
        <v>62.3</v>
      </c>
      <c r="N42" s="62">
        <v>0</v>
      </c>
      <c r="O42" s="62">
        <v>62.3</v>
      </c>
      <c r="P42" s="33">
        <f t="shared" si="0"/>
        <v>73.6138278388278</v>
      </c>
      <c r="Q42" s="31">
        <v>38</v>
      </c>
      <c r="R42" s="32">
        <v>40</v>
      </c>
      <c r="S42" s="82" t="s">
        <v>60</v>
      </c>
      <c r="T42" s="32">
        <v>47</v>
      </c>
      <c r="U42" s="37"/>
      <c r="V42" s="74"/>
      <c r="W42" s="37"/>
      <c r="X42" s="85"/>
    </row>
    <row r="43" ht="20.25" customHeight="1" spans="1:89">
      <c r="A43" s="63" t="s">
        <v>29</v>
      </c>
      <c r="B43" s="32" t="s">
        <v>30</v>
      </c>
      <c r="C43" s="32">
        <v>2023</v>
      </c>
      <c r="D43" s="32" t="s">
        <v>31</v>
      </c>
      <c r="E43" s="31">
        <v>2334110030</v>
      </c>
      <c r="F43" s="32" t="s">
        <v>91</v>
      </c>
      <c r="G43" s="33">
        <v>88.3181818181818</v>
      </c>
      <c r="H43" s="62">
        <v>-6.75</v>
      </c>
      <c r="I43" s="62">
        <v>81.5681818181818</v>
      </c>
      <c r="J43" s="62">
        <v>73.031746031746</v>
      </c>
      <c r="K43" s="62">
        <v>0</v>
      </c>
      <c r="L43" s="62">
        <v>73.031746031746</v>
      </c>
      <c r="M43" s="62">
        <v>65.45</v>
      </c>
      <c r="N43" s="62">
        <v>0</v>
      </c>
      <c r="O43" s="62">
        <v>65.45</v>
      </c>
      <c r="P43" s="33">
        <f t="shared" si="0"/>
        <v>73.5540367965368</v>
      </c>
      <c r="Q43" s="31">
        <v>39</v>
      </c>
      <c r="R43" s="32">
        <v>39</v>
      </c>
      <c r="S43" s="32" t="s">
        <v>33</v>
      </c>
      <c r="T43" s="32">
        <v>47</v>
      </c>
      <c r="U43" s="37"/>
      <c r="V43" s="74"/>
      <c r="W43" s="37"/>
      <c r="X43" s="85"/>
    </row>
    <row r="44" ht="20.25" customHeight="1" spans="1:89">
      <c r="A44" s="63" t="s">
        <v>29</v>
      </c>
      <c r="B44" s="32" t="s">
        <v>30</v>
      </c>
      <c r="C44" s="32">
        <v>2023</v>
      </c>
      <c r="D44" s="32" t="s">
        <v>36</v>
      </c>
      <c r="E44" s="31">
        <v>2215110338</v>
      </c>
      <c r="F44" s="32" t="s">
        <v>92</v>
      </c>
      <c r="G44" s="33">
        <v>88.7166666666667</v>
      </c>
      <c r="H44" s="62">
        <v>-10.35</v>
      </c>
      <c r="I44" s="62">
        <v>78.3666666666667</v>
      </c>
      <c r="J44" s="62">
        <v>75.2539682539683</v>
      </c>
      <c r="K44" s="62">
        <v>0</v>
      </c>
      <c r="L44" s="62">
        <v>75.2539682539683</v>
      </c>
      <c r="M44" s="62">
        <v>53.2</v>
      </c>
      <c r="N44" s="62">
        <v>0</v>
      </c>
      <c r="O44" s="62">
        <v>53.2</v>
      </c>
      <c r="P44" s="33">
        <f t="shared" si="0"/>
        <v>73.5154761904762</v>
      </c>
      <c r="Q44" s="31">
        <v>40</v>
      </c>
      <c r="R44" s="32">
        <v>34</v>
      </c>
      <c r="S44" s="82" t="s">
        <v>60</v>
      </c>
      <c r="T44" s="32">
        <v>47</v>
      </c>
      <c r="U44" s="37"/>
      <c r="V44" s="74"/>
      <c r="W44" s="37"/>
      <c r="X44" s="85"/>
    </row>
    <row r="45" ht="20.25" customHeight="1" spans="1:89">
      <c r="A45" s="63" t="s">
        <v>29</v>
      </c>
      <c r="B45" s="32" t="s">
        <v>30</v>
      </c>
      <c r="C45" s="32">
        <v>2023</v>
      </c>
      <c r="D45" s="32" t="s">
        <v>36</v>
      </c>
      <c r="E45" s="31">
        <v>2334110090</v>
      </c>
      <c r="F45" s="32" t="s">
        <v>93</v>
      </c>
      <c r="G45" s="33">
        <v>88.8</v>
      </c>
      <c r="H45" s="62">
        <v>-2.95</v>
      </c>
      <c r="I45" s="62">
        <v>85.85</v>
      </c>
      <c r="J45" s="62">
        <v>70.6825396825397</v>
      </c>
      <c r="K45" s="62">
        <v>0</v>
      </c>
      <c r="L45" s="62">
        <v>70.6825396825397</v>
      </c>
      <c r="M45" s="62">
        <v>61.7</v>
      </c>
      <c r="N45" s="62">
        <v>0</v>
      </c>
      <c r="O45" s="62">
        <v>61.7</v>
      </c>
      <c r="P45" s="33">
        <f t="shared" si="0"/>
        <v>72.0594047619048</v>
      </c>
      <c r="Q45" s="31">
        <v>41</v>
      </c>
      <c r="R45" s="32">
        <v>42</v>
      </c>
      <c r="S45" s="82" t="s">
        <v>60</v>
      </c>
      <c r="T45" s="32">
        <v>47</v>
      </c>
      <c r="U45" s="37"/>
      <c r="V45" s="74"/>
      <c r="W45" s="37"/>
      <c r="X45" s="85"/>
      <c r="CI45" s="6" t="s">
        <v>94</v>
      </c>
      <c r="CJ45" s="6" t="s">
        <v>95</v>
      </c>
      <c r="CK45" s="6" t="s">
        <v>96</v>
      </c>
    </row>
    <row r="46" ht="20.25" customHeight="1" spans="1:89">
      <c r="A46" s="63" t="s">
        <v>29</v>
      </c>
      <c r="B46" s="32" t="s">
        <v>30</v>
      </c>
      <c r="C46" s="32">
        <v>2023</v>
      </c>
      <c r="D46" s="32" t="s">
        <v>31</v>
      </c>
      <c r="E46" s="31">
        <v>2307110130</v>
      </c>
      <c r="F46" s="32" t="s">
        <v>97</v>
      </c>
      <c r="G46" s="33">
        <v>88.5454545454545</v>
      </c>
      <c r="H46" s="62">
        <v>-1.85</v>
      </c>
      <c r="I46" s="62">
        <v>86.6954545454545</v>
      </c>
      <c r="J46" s="62">
        <v>69.7301587301587</v>
      </c>
      <c r="K46" s="62">
        <v>0</v>
      </c>
      <c r="L46" s="62">
        <v>69.7301587301587</v>
      </c>
      <c r="M46" s="62">
        <v>67.2</v>
      </c>
      <c r="N46" s="62">
        <v>0</v>
      </c>
      <c r="O46" s="62">
        <v>67.2</v>
      </c>
      <c r="P46" s="33">
        <f t="shared" si="0"/>
        <v>72.0219372294372</v>
      </c>
      <c r="Q46" s="31">
        <v>42</v>
      </c>
      <c r="R46" s="32">
        <v>44</v>
      </c>
      <c r="S46" s="82" t="s">
        <v>60</v>
      </c>
      <c r="T46" s="32">
        <v>47</v>
      </c>
      <c r="U46" s="37"/>
      <c r="V46" s="74"/>
      <c r="W46" s="37"/>
      <c r="X46" s="85"/>
    </row>
    <row r="47" ht="20.25" customHeight="1" spans="1:89">
      <c r="A47" s="63" t="s">
        <v>29</v>
      </c>
      <c r="B47" s="32" t="s">
        <v>30</v>
      </c>
      <c r="C47" s="32">
        <v>2023</v>
      </c>
      <c r="D47" s="32" t="s">
        <v>31</v>
      </c>
      <c r="E47" s="31">
        <v>2334110015</v>
      </c>
      <c r="F47" s="32" t="s">
        <v>98</v>
      </c>
      <c r="G47" s="33">
        <v>88.8636363636364</v>
      </c>
      <c r="H47" s="62">
        <v>0.75</v>
      </c>
      <c r="I47" s="62">
        <v>89.6136363636364</v>
      </c>
      <c r="J47" s="62">
        <v>70.4285714285714</v>
      </c>
      <c r="K47" s="62">
        <v>0</v>
      </c>
      <c r="L47" s="62">
        <v>70.4285714285714</v>
      </c>
      <c r="M47" s="62">
        <v>55.1</v>
      </c>
      <c r="N47" s="62">
        <v>0</v>
      </c>
      <c r="O47" s="62">
        <v>55.1</v>
      </c>
      <c r="P47" s="33">
        <f t="shared" si="0"/>
        <v>71.773474025974</v>
      </c>
      <c r="Q47" s="31">
        <v>43</v>
      </c>
      <c r="R47" s="32">
        <v>43</v>
      </c>
      <c r="S47" s="82" t="s">
        <v>60</v>
      </c>
      <c r="T47" s="32">
        <v>47</v>
      </c>
      <c r="U47" s="37"/>
      <c r="V47" s="74"/>
      <c r="W47" s="37"/>
      <c r="X47" s="85"/>
    </row>
    <row r="48" ht="20.25" customHeight="1" spans="1:89">
      <c r="A48" s="63" t="s">
        <v>29</v>
      </c>
      <c r="B48" s="32" t="s">
        <v>30</v>
      </c>
      <c r="C48" s="32">
        <v>2023</v>
      </c>
      <c r="D48" s="32" t="s">
        <v>31</v>
      </c>
      <c r="E48" s="31">
        <v>2334110024</v>
      </c>
      <c r="F48" s="32" t="s">
        <v>99</v>
      </c>
      <c r="G48" s="33">
        <v>88.0909090909091</v>
      </c>
      <c r="H48" s="62">
        <v>-9</v>
      </c>
      <c r="I48" s="62">
        <v>79.0909090909091</v>
      </c>
      <c r="J48" s="62">
        <v>70.7619047619048</v>
      </c>
      <c r="K48" s="62">
        <v>0</v>
      </c>
      <c r="L48" s="62">
        <v>70.7619047619048</v>
      </c>
      <c r="M48" s="62">
        <v>63.75</v>
      </c>
      <c r="N48" s="62">
        <v>0</v>
      </c>
      <c r="O48" s="62">
        <v>63.75</v>
      </c>
      <c r="P48" s="33">
        <f t="shared" si="0"/>
        <v>71.310064935065</v>
      </c>
      <c r="Q48" s="31">
        <v>44</v>
      </c>
      <c r="R48" s="32">
        <v>41</v>
      </c>
      <c r="S48" s="82" t="s">
        <v>60</v>
      </c>
      <c r="T48" s="32">
        <v>47</v>
      </c>
      <c r="U48" s="37"/>
      <c r="V48" s="74"/>
      <c r="W48" s="37"/>
      <c r="X48" s="85"/>
    </row>
    <row r="49" ht="20.25" customHeight="1" spans="1:256">
      <c r="A49" s="63" t="s">
        <v>29</v>
      </c>
      <c r="B49" s="32" t="s">
        <v>30</v>
      </c>
      <c r="C49" s="32">
        <v>2023</v>
      </c>
      <c r="D49" s="32" t="s">
        <v>31</v>
      </c>
      <c r="E49" s="31">
        <v>2215110116</v>
      </c>
      <c r="F49" s="32" t="s">
        <v>100</v>
      </c>
      <c r="G49" s="33">
        <v>88.3181818181818</v>
      </c>
      <c r="H49" s="62">
        <v>-9.6</v>
      </c>
      <c r="I49" s="62">
        <v>78.7181818181818</v>
      </c>
      <c r="J49" s="62">
        <v>68.1587301587302</v>
      </c>
      <c r="K49" s="62">
        <v>0</v>
      </c>
      <c r="L49" s="62">
        <v>68.1587301587302</v>
      </c>
      <c r="M49" s="62">
        <v>68.2</v>
      </c>
      <c r="N49" s="62">
        <v>0</v>
      </c>
      <c r="O49" s="62">
        <v>68.2</v>
      </c>
      <c r="P49" s="33">
        <f t="shared" si="0"/>
        <v>69.7467748917749</v>
      </c>
      <c r="Q49" s="31">
        <v>45</v>
      </c>
      <c r="R49" s="32">
        <v>45</v>
      </c>
      <c r="S49" s="82" t="s">
        <v>60</v>
      </c>
      <c r="T49" s="32">
        <v>47</v>
      </c>
      <c r="U49" s="37"/>
      <c r="V49" s="37"/>
      <c r="W49" s="37"/>
      <c r="X49" s="85"/>
    </row>
    <row r="50" ht="20.25" customHeight="1" spans="1:256">
      <c r="A50" s="63" t="s">
        <v>29</v>
      </c>
      <c r="B50" s="32" t="s">
        <v>30</v>
      </c>
      <c r="C50" s="32">
        <v>2023</v>
      </c>
      <c r="D50" s="32" t="s">
        <v>48</v>
      </c>
      <c r="E50" s="31">
        <v>2134110065</v>
      </c>
      <c r="F50" s="32" t="s">
        <v>101</v>
      </c>
      <c r="G50" s="33">
        <v>87.0769230769231</v>
      </c>
      <c r="H50" s="62">
        <v>-0.3</v>
      </c>
      <c r="I50" s="62">
        <v>86.7769230769231</v>
      </c>
      <c r="J50" s="62">
        <v>63.7</v>
      </c>
      <c r="K50" s="62">
        <v>0</v>
      </c>
      <c r="L50" s="62">
        <v>63.7</v>
      </c>
      <c r="M50" s="62">
        <v>66.7</v>
      </c>
      <c r="N50" s="62">
        <v>0</v>
      </c>
      <c r="O50" s="62">
        <v>66.7</v>
      </c>
      <c r="P50" s="33">
        <f t="shared" si="0"/>
        <v>67.4615384615385</v>
      </c>
      <c r="Q50" s="31">
        <v>46</v>
      </c>
      <c r="R50" s="32">
        <v>46</v>
      </c>
      <c r="S50" s="82" t="s">
        <v>60</v>
      </c>
      <c r="T50" s="32">
        <v>47</v>
      </c>
      <c r="U50" s="37"/>
      <c r="V50" s="74"/>
      <c r="W50" s="37"/>
      <c r="X50" s="85"/>
    </row>
    <row r="51" ht="20.25" customHeight="1" spans="1:256">
      <c r="A51" s="63" t="s">
        <v>29</v>
      </c>
      <c r="B51" s="32" t="s">
        <v>30</v>
      </c>
      <c r="C51" s="32">
        <v>2023</v>
      </c>
      <c r="D51" s="32" t="s">
        <v>31</v>
      </c>
      <c r="E51" s="31">
        <v>2307110098</v>
      </c>
      <c r="F51" s="32" t="s">
        <v>102</v>
      </c>
      <c r="G51" s="33">
        <v>88.5454545454545</v>
      </c>
      <c r="H51" s="62">
        <v>0</v>
      </c>
      <c r="I51" s="62">
        <v>88.5454545454545</v>
      </c>
      <c r="J51" s="62">
        <v>61.8571428571429</v>
      </c>
      <c r="K51" s="62">
        <v>0</v>
      </c>
      <c r="L51" s="62">
        <v>61.8571428571429</v>
      </c>
      <c r="M51" s="62">
        <v>60</v>
      </c>
      <c r="N51" s="62">
        <v>0</v>
      </c>
      <c r="O51" s="62">
        <v>60</v>
      </c>
      <c r="P51" s="33">
        <f t="shared" si="0"/>
        <v>65.6746753246753</v>
      </c>
      <c r="Q51" s="31">
        <v>47</v>
      </c>
      <c r="R51" s="32">
        <v>47</v>
      </c>
      <c r="S51" s="82" t="s">
        <v>60</v>
      </c>
      <c r="T51" s="32">
        <v>47</v>
      </c>
      <c r="U51" s="37"/>
      <c r="V51" s="37"/>
      <c r="W51" s="37"/>
      <c r="X51" s="85"/>
    </row>
    <row r="52" customFormat="1" ht="14.25" spans="1:256">
      <c r="A52" s="44" t="s">
        <v>103</v>
      </c>
      <c r="B52" s="45" t="s">
        <v>104</v>
      </c>
      <c r="C52" s="45"/>
      <c r="D52" s="45"/>
      <c r="E52" s="45"/>
      <c r="F52" s="45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7"/>
      <c r="R52" s="45"/>
      <c r="S52" s="45"/>
      <c r="T52" s="45"/>
      <c r="U52" s="45"/>
      <c r="V52" s="45"/>
      <c r="W52" s="45"/>
      <c r="X52" s="45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  <c r="IQ52" s="6"/>
      <c r="IR52" s="6"/>
      <c r="IS52" s="6"/>
      <c r="IT52" s="6"/>
      <c r="IU52" s="6"/>
      <c r="IV52" s="6"/>
    </row>
    <row r="53" customFormat="1" ht="14.25" spans="1:256">
      <c r="A53" s="48"/>
      <c r="B53" s="45" t="s">
        <v>105</v>
      </c>
      <c r="C53" s="45"/>
      <c r="D53" s="45"/>
      <c r="E53" s="45"/>
      <c r="F53" s="45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7"/>
      <c r="R53" s="45"/>
      <c r="S53" s="45"/>
      <c r="T53" s="45"/>
      <c r="U53" s="45"/>
      <c r="V53" s="45"/>
      <c r="W53" s="45"/>
      <c r="X53" s="45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  <c r="IQ53" s="6"/>
      <c r="IR53" s="6"/>
      <c r="IS53" s="6"/>
      <c r="IT53" s="6"/>
      <c r="IU53" s="6"/>
      <c r="IV53" s="6"/>
    </row>
    <row r="54" customFormat="1" ht="14.25" spans="1:256">
      <c r="A54" s="48"/>
      <c r="B54" s="45" t="s">
        <v>106</v>
      </c>
      <c r="C54" s="45"/>
      <c r="D54" s="45"/>
      <c r="E54" s="45"/>
      <c r="F54" s="45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7"/>
      <c r="R54" s="45"/>
      <c r="S54" s="45"/>
      <c r="T54" s="45"/>
      <c r="U54" s="45"/>
      <c r="V54" s="45"/>
      <c r="W54" s="45"/>
      <c r="X54" s="45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  <c r="IQ54" s="6"/>
      <c r="IR54" s="6"/>
      <c r="IS54" s="6"/>
      <c r="IT54" s="6"/>
      <c r="IU54" s="6"/>
      <c r="IV54" s="6"/>
    </row>
    <row r="55" customFormat="1" ht="14.25" spans="1:256">
      <c r="A55" s="48"/>
      <c r="B55" s="45" t="s">
        <v>107</v>
      </c>
      <c r="C55" s="45"/>
      <c r="D55" s="45"/>
      <c r="E55" s="45"/>
      <c r="F55" s="45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7"/>
      <c r="R55" s="45"/>
      <c r="S55" s="45"/>
      <c r="T55" s="45"/>
      <c r="U55" s="45"/>
      <c r="V55" s="45"/>
      <c r="W55" s="45"/>
      <c r="X55" s="45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  <c r="IQ55" s="6"/>
      <c r="IR55" s="6"/>
      <c r="IS55" s="6"/>
      <c r="IT55" s="6"/>
      <c r="IU55" s="6"/>
      <c r="IV55" s="6"/>
    </row>
    <row r="56" s="4" customFormat="1" ht="13.5" spans="1:256">
      <c r="A56" s="49"/>
      <c r="B56" s="45" t="s">
        <v>108</v>
      </c>
      <c r="C56" s="45"/>
      <c r="D56" s="45"/>
      <c r="E56" s="45"/>
      <c r="F56" s="45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7"/>
      <c r="R56" s="45"/>
      <c r="S56" s="45"/>
      <c r="T56" s="45"/>
      <c r="U56" s="45"/>
      <c r="V56" s="45"/>
      <c r="W56" s="45"/>
      <c r="X56" s="45"/>
    </row>
    <row r="57" s="4" customFormat="1" ht="13.5" spans="1:256">
      <c r="A57" s="50"/>
      <c r="B57" s="45" t="s">
        <v>109</v>
      </c>
      <c r="C57" s="45"/>
      <c r="D57" s="45"/>
      <c r="E57" s="45"/>
      <c r="F57" s="45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7"/>
      <c r="R57" s="45"/>
      <c r="S57" s="45"/>
      <c r="T57" s="45"/>
      <c r="U57" s="45"/>
      <c r="V57" s="45"/>
      <c r="W57" s="45"/>
      <c r="X57" s="45"/>
    </row>
  </sheetData>
  <mergeCells count="1">
    <mergeCell ref="A2:X2"/>
  </mergeCells>
  <conditionalFormatting sqref="F5:F51">
    <cfRule type="duplicateValues" dxfId="0" priority="1"/>
  </conditionalFormatting>
  <dataValidations count="9">
    <dataValidation type="list" allowBlank="1" showInputMessage="1" showErrorMessage="1" sqref="W1 W52:W65504">
      <formula1>$CJ$8:$CJ$10</formula1>
    </dataValidation>
    <dataValidation type="list" allowBlank="1" showInputMessage="1" showErrorMessage="1" sqref="V8 V11">
      <formula1>"学业进步奖,研究与创新奖,道德风尚奖,文体活动奖,社会工作奖"</formula1>
    </dataValidation>
    <dataValidation type="list" allowBlank="1" showInputMessage="1" showErrorMessage="1" sqref="W8 W10:W51">
      <formula1>"三好,三标,优干"</formula1>
    </dataValidation>
    <dataValidation type="list" allowBlank="1" showInputMessage="1" showErrorMessage="1" sqref="W9 W4:W7">
      <formula1>"三好学生,三好学生标兵,优秀学生干部"</formula1>
    </dataValidation>
    <dataValidation type="list" allowBlank="1" showInputMessage="1" showErrorMessage="1" sqref="S5:S51">
      <formula1>"是,否"</formula1>
    </dataValidation>
    <dataValidation type="list" allowBlank="1" showInputMessage="1" showErrorMessage="1" sqref="U4:U26">
      <formula1>"一等奖学金,二等奖学金,三等奖学金,课程考核不合格,德育分未达标,体育成绩不合格,体测成绩不合格,违纪"</formula1>
    </dataValidation>
    <dataValidation type="list" allowBlank="1" showInputMessage="1" showErrorMessage="1" sqref="U27:U51 T1:U3 T52:U65504">
      <formula1>$CI$8:$CI$15</formula1>
    </dataValidation>
    <dataValidation type="list" allowBlank="1" showInputMessage="1" showErrorMessage="1" sqref="V1:V2 V5:V7 V58:V65504">
      <formula1>$CK$8:$CK$12</formula1>
    </dataValidation>
    <dataValidation type="list" allowBlank="1" showInputMessage="1" showErrorMessage="1" sqref="V52:V57">
      <formula1>$CK$8:$CK$11</formula1>
    </dataValidation>
  </dataValidations>
  <pageMargins left="0.708333333333333" right="0.708333333333333" top="0.468055555555556" bottom="0.468055555555556" header="0.511805555555556" footer="0.511805555555556"/>
  <pageSetup paperSize="9" scale="57" fitToHeight="0" orientation="landscape" horizontalDpi="600" verticalDpi="600"/>
  <headerFooter alignWithMargins="0" scaleWithDoc="0"/>
  <ignoredErrors>
    <ignoredError sqref="W4 U4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91"/>
  <sheetViews>
    <sheetView view="pageBreakPreview" zoomScale="55" zoomScaleNormal="100" workbookViewId="0">
      <selection activeCell="A1" sqref="A1"/>
    </sheetView>
  </sheetViews>
  <sheetFormatPr defaultColWidth="9" defaultRowHeight="14.25"/>
  <cols>
    <col min="1" max="1" width="12.7583333333333" style="66" customWidth="1"/>
    <col min="2" max="2" width="10" style="66" customWidth="1"/>
    <col min="3" max="3" width="7.375" customWidth="1"/>
    <col min="4" max="4" width="10.125" customWidth="1"/>
    <col min="5" max="5" width="9.625" customWidth="1"/>
    <col min="6" max="6" width="8.625" customWidth="1"/>
    <col min="7" max="7" width="6.875" style="77" customWidth="1"/>
    <col min="8" max="16" width="6.875" style="68" customWidth="1"/>
    <col min="17" max="17" width="9" style="78" customWidth="1"/>
    <col min="18" max="18" width="8.625" style="78" customWidth="1"/>
    <col min="19" max="19" width="9.625" customWidth="1"/>
    <col min="20" max="20" width="9.75" customWidth="1"/>
    <col min="21" max="21" width="13.0666666666667" style="69" customWidth="1"/>
    <col min="22" max="22" width="10.75" customWidth="1"/>
    <col min="23" max="23" width="11.3833333333333" customWidth="1"/>
    <col min="24" max="24" width="11.0083333333333" customWidth="1"/>
  </cols>
  <sheetData>
    <row r="1" s="64" customFormat="1" ht="20.25" customHeight="1" spans="1:256">
      <c r="A1" s="12" t="s">
        <v>0</v>
      </c>
      <c r="B1" s="79"/>
      <c r="G1" s="80"/>
      <c r="H1" s="71"/>
      <c r="I1" s="71"/>
      <c r="J1" s="71"/>
      <c r="K1" s="71"/>
      <c r="L1" s="71"/>
      <c r="M1" s="71"/>
      <c r="N1" s="71"/>
      <c r="O1" s="71"/>
      <c r="P1" s="71"/>
      <c r="Q1" s="81"/>
      <c r="R1" s="81"/>
      <c r="U1" s="72"/>
    </row>
    <row r="2" s="1" customFormat="1" ht="26" customHeight="1" spans="1:256">
      <c r="A2" s="15" t="s">
        <v>110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</row>
    <row r="3" s="2" customFormat="1" ht="21.95" customHeight="1" spans="1:256">
      <c r="A3" s="16" t="s">
        <v>2</v>
      </c>
      <c r="B3" s="17" t="s">
        <v>3</v>
      </c>
      <c r="C3" s="18"/>
      <c r="D3" s="18"/>
      <c r="E3" s="19"/>
      <c r="F3" s="19"/>
      <c r="G3" s="20"/>
      <c r="H3" s="20"/>
      <c r="I3" s="20"/>
      <c r="J3" s="20"/>
      <c r="K3" s="20"/>
      <c r="L3" s="20"/>
      <c r="M3" s="20"/>
      <c r="N3" s="20"/>
      <c r="O3" s="20"/>
      <c r="P3" s="20"/>
      <c r="Q3" s="21" t="s">
        <v>4</v>
      </c>
      <c r="R3" s="18"/>
      <c r="S3" s="18"/>
      <c r="T3" s="18"/>
      <c r="U3" s="18"/>
      <c r="V3" s="22"/>
      <c r="W3" s="5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</row>
    <row r="4" s="3" customFormat="1" ht="41" customHeight="1" spans="1:256">
      <c r="A4" s="23" t="s">
        <v>5</v>
      </c>
      <c r="B4" s="23" t="s">
        <v>6</v>
      </c>
      <c r="C4" s="24" t="s">
        <v>7</v>
      </c>
      <c r="D4" s="23" t="s">
        <v>8</v>
      </c>
      <c r="E4" s="23" t="s">
        <v>9</v>
      </c>
      <c r="F4" s="23" t="s">
        <v>10</v>
      </c>
      <c r="G4" s="25" t="s">
        <v>11</v>
      </c>
      <c r="H4" s="24" t="s">
        <v>12</v>
      </c>
      <c r="I4" s="25" t="s">
        <v>13</v>
      </c>
      <c r="J4" s="25" t="s">
        <v>14</v>
      </c>
      <c r="K4" s="24" t="s">
        <v>15</v>
      </c>
      <c r="L4" s="24" t="s">
        <v>16</v>
      </c>
      <c r="M4" s="25" t="s">
        <v>17</v>
      </c>
      <c r="N4" s="24" t="s">
        <v>18</v>
      </c>
      <c r="O4" s="25" t="s">
        <v>19</v>
      </c>
      <c r="P4" s="25" t="s">
        <v>20</v>
      </c>
      <c r="Q4" s="25" t="s">
        <v>21</v>
      </c>
      <c r="R4" s="24" t="s">
        <v>22</v>
      </c>
      <c r="S4" s="26" t="s">
        <v>23</v>
      </c>
      <c r="T4" s="25" t="s">
        <v>24</v>
      </c>
      <c r="U4" s="27" t="s">
        <v>25</v>
      </c>
      <c r="V4" s="27" t="s">
        <v>26</v>
      </c>
      <c r="W4" s="24" t="s">
        <v>27</v>
      </c>
      <c r="X4" s="24" t="s">
        <v>28</v>
      </c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</row>
    <row r="5" ht="20.25" customHeight="1" spans="1:256">
      <c r="A5" s="29" t="s">
        <v>29</v>
      </c>
      <c r="B5" s="29" t="s">
        <v>111</v>
      </c>
      <c r="C5" s="30">
        <v>2023</v>
      </c>
      <c r="D5" s="29" t="s">
        <v>112</v>
      </c>
      <c r="E5" s="36">
        <v>2334110102</v>
      </c>
      <c r="F5" s="29" t="s">
        <v>113</v>
      </c>
      <c r="G5" s="35">
        <v>88.1</v>
      </c>
      <c r="H5" s="34">
        <v>14.9</v>
      </c>
      <c r="I5" s="35">
        <v>100</v>
      </c>
      <c r="J5" s="34">
        <v>88.5058823529412</v>
      </c>
      <c r="K5" s="35">
        <v>13.565</v>
      </c>
      <c r="L5" s="34">
        <v>100</v>
      </c>
      <c r="M5" s="35">
        <v>82.7</v>
      </c>
      <c r="N5" s="34">
        <v>0</v>
      </c>
      <c r="O5" s="35">
        <v>82.7</v>
      </c>
      <c r="P5" s="34">
        <f>I5*0.15+L5*0.75+O5*0.1</f>
        <v>98.27</v>
      </c>
      <c r="Q5" s="36">
        <v>1</v>
      </c>
      <c r="R5" s="40">
        <v>3</v>
      </c>
      <c r="S5" s="30" t="s">
        <v>33</v>
      </c>
      <c r="T5" s="30">
        <v>81</v>
      </c>
      <c r="U5" s="37" t="s">
        <v>34</v>
      </c>
      <c r="V5" s="38"/>
      <c r="W5" s="37" t="s">
        <v>38</v>
      </c>
      <c r="X5" s="38"/>
    </row>
    <row r="6" ht="20.25" customHeight="1" spans="1:256">
      <c r="A6" s="29" t="s">
        <v>29</v>
      </c>
      <c r="B6" s="29" t="s">
        <v>111</v>
      </c>
      <c r="C6" s="30">
        <v>2023</v>
      </c>
      <c r="D6" s="29" t="s">
        <v>112</v>
      </c>
      <c r="E6" s="36">
        <v>2334110098</v>
      </c>
      <c r="F6" s="29" t="s">
        <v>114</v>
      </c>
      <c r="G6" s="35">
        <v>88.2</v>
      </c>
      <c r="H6" s="34">
        <v>9.35</v>
      </c>
      <c r="I6" s="35">
        <v>97.55</v>
      </c>
      <c r="J6" s="34">
        <v>86.8588235294118</v>
      </c>
      <c r="K6" s="35">
        <v>11.6125</v>
      </c>
      <c r="L6" s="34">
        <v>98.4713235294118</v>
      </c>
      <c r="M6" s="35">
        <v>85.8</v>
      </c>
      <c r="N6" s="34">
        <v>0</v>
      </c>
      <c r="O6" s="35">
        <v>85.8</v>
      </c>
      <c r="P6" s="34">
        <f t="shared" ref="P5:P68" si="0">I6*0.15+L6*0.75+O6*0.1</f>
        <v>97.0659926470588</v>
      </c>
      <c r="Q6" s="36">
        <v>2</v>
      </c>
      <c r="R6" s="40">
        <v>7</v>
      </c>
      <c r="S6" s="30" t="s">
        <v>33</v>
      </c>
      <c r="T6" s="30">
        <v>81</v>
      </c>
      <c r="U6" s="37" t="s">
        <v>34</v>
      </c>
      <c r="V6" s="38"/>
      <c r="W6" s="37" t="s">
        <v>38</v>
      </c>
      <c r="X6" s="38"/>
    </row>
    <row r="7" ht="20.25" customHeight="1" spans="1:256">
      <c r="A7" s="29" t="s">
        <v>29</v>
      </c>
      <c r="B7" s="29" t="s">
        <v>111</v>
      </c>
      <c r="C7" s="30">
        <v>2023</v>
      </c>
      <c r="D7" s="29" t="s">
        <v>115</v>
      </c>
      <c r="E7" s="36">
        <v>2334110187</v>
      </c>
      <c r="F7" s="40" t="s">
        <v>116</v>
      </c>
      <c r="G7" s="35">
        <v>88.0909090909091</v>
      </c>
      <c r="H7" s="34">
        <v>1.75</v>
      </c>
      <c r="I7" s="35">
        <v>89.8409090909091</v>
      </c>
      <c r="J7" s="34">
        <v>89.7058823529412</v>
      </c>
      <c r="K7" s="35">
        <v>20.125</v>
      </c>
      <c r="L7" s="34">
        <v>100</v>
      </c>
      <c r="M7" s="35">
        <v>77.3</v>
      </c>
      <c r="N7" s="34">
        <v>0</v>
      </c>
      <c r="O7" s="35">
        <v>77.3</v>
      </c>
      <c r="P7" s="34">
        <f t="shared" si="0"/>
        <v>96.2061363636364</v>
      </c>
      <c r="Q7" s="36">
        <v>3</v>
      </c>
      <c r="R7" s="40">
        <v>1</v>
      </c>
      <c r="S7" s="30" t="s">
        <v>33</v>
      </c>
      <c r="T7" s="30">
        <v>81</v>
      </c>
      <c r="U7" s="37" t="s">
        <v>34</v>
      </c>
      <c r="V7" s="38"/>
      <c r="W7" s="30"/>
      <c r="X7" s="38"/>
    </row>
    <row r="8" ht="20.25" customHeight="1" spans="1:256">
      <c r="A8" s="29" t="s">
        <v>29</v>
      </c>
      <c r="B8" s="29" t="s">
        <v>111</v>
      </c>
      <c r="C8" s="30">
        <v>2023</v>
      </c>
      <c r="D8" s="29" t="s">
        <v>115</v>
      </c>
      <c r="E8" s="36">
        <v>2334110200</v>
      </c>
      <c r="F8" s="29" t="s">
        <v>117</v>
      </c>
      <c r="G8" s="35">
        <v>88.2727272727273</v>
      </c>
      <c r="H8" s="34">
        <v>11.75</v>
      </c>
      <c r="I8" s="35">
        <v>100</v>
      </c>
      <c r="J8" s="34">
        <v>85.8</v>
      </c>
      <c r="K8" s="35">
        <v>9.5</v>
      </c>
      <c r="L8" s="34">
        <v>95.3</v>
      </c>
      <c r="M8" s="35">
        <v>79.6</v>
      </c>
      <c r="N8" s="34">
        <v>0</v>
      </c>
      <c r="O8" s="35">
        <v>79.6</v>
      </c>
      <c r="P8" s="34">
        <f t="shared" si="0"/>
        <v>94.435</v>
      </c>
      <c r="Q8" s="36">
        <v>4</v>
      </c>
      <c r="R8" s="40">
        <v>10</v>
      </c>
      <c r="S8" s="30" t="s">
        <v>33</v>
      </c>
      <c r="T8" s="30">
        <v>81</v>
      </c>
      <c r="U8" s="37" t="s">
        <v>34</v>
      </c>
      <c r="V8" s="38"/>
      <c r="W8" s="38"/>
      <c r="X8" s="38"/>
    </row>
    <row r="9" ht="20.25" customHeight="1" spans="1:256">
      <c r="A9" s="29" t="s">
        <v>29</v>
      </c>
      <c r="B9" s="29" t="s">
        <v>111</v>
      </c>
      <c r="C9" s="30">
        <v>2023</v>
      </c>
      <c r="D9" s="29" t="s">
        <v>115</v>
      </c>
      <c r="E9" s="36">
        <v>2334110196</v>
      </c>
      <c r="F9" s="40" t="s">
        <v>118</v>
      </c>
      <c r="G9" s="35">
        <v>88.5454545454545</v>
      </c>
      <c r="H9" s="34">
        <v>8.85</v>
      </c>
      <c r="I9" s="35">
        <v>97.3954545454545</v>
      </c>
      <c r="J9" s="34">
        <v>87.2705882352941</v>
      </c>
      <c r="K9" s="35">
        <v>3.95</v>
      </c>
      <c r="L9" s="34">
        <v>91.2205882352941</v>
      </c>
      <c r="M9" s="35">
        <v>78</v>
      </c>
      <c r="N9" s="34">
        <v>0</v>
      </c>
      <c r="O9" s="35">
        <v>78</v>
      </c>
      <c r="P9" s="34">
        <f t="shared" si="0"/>
        <v>90.8247593582887</v>
      </c>
      <c r="Q9" s="36">
        <v>5</v>
      </c>
      <c r="R9" s="40">
        <v>6</v>
      </c>
      <c r="S9" s="30" t="s">
        <v>33</v>
      </c>
      <c r="T9" s="30">
        <v>81</v>
      </c>
      <c r="U9" s="30" t="s">
        <v>40</v>
      </c>
      <c r="V9" s="38"/>
      <c r="W9" s="37" t="s">
        <v>38</v>
      </c>
      <c r="X9" s="38"/>
    </row>
    <row r="10" ht="20.25" customHeight="1" spans="1:256">
      <c r="A10" s="29" t="s">
        <v>29</v>
      </c>
      <c r="B10" s="29" t="s">
        <v>111</v>
      </c>
      <c r="C10" s="30">
        <v>2023</v>
      </c>
      <c r="D10" s="29" t="s">
        <v>115</v>
      </c>
      <c r="E10" s="36">
        <v>2334110188</v>
      </c>
      <c r="F10" s="29" t="s">
        <v>119</v>
      </c>
      <c r="G10" s="35">
        <v>87.6363636363636</v>
      </c>
      <c r="H10" s="34">
        <v>4.8</v>
      </c>
      <c r="I10" s="35">
        <v>92.4363636363636</v>
      </c>
      <c r="J10" s="34">
        <v>86.5529411764706</v>
      </c>
      <c r="K10" s="35">
        <v>5.525</v>
      </c>
      <c r="L10" s="34">
        <v>92.0779411764706</v>
      </c>
      <c r="M10" s="35">
        <v>78.6</v>
      </c>
      <c r="N10" s="34">
        <v>0</v>
      </c>
      <c r="O10" s="35">
        <v>78.6</v>
      </c>
      <c r="P10" s="34">
        <f t="shared" si="0"/>
        <v>90.7839104278075</v>
      </c>
      <c r="Q10" s="36">
        <v>6</v>
      </c>
      <c r="R10" s="40">
        <v>8</v>
      </c>
      <c r="S10" s="30" t="s">
        <v>33</v>
      </c>
      <c r="T10" s="30">
        <v>81</v>
      </c>
      <c r="U10" s="30" t="s">
        <v>40</v>
      </c>
      <c r="V10" s="38"/>
      <c r="W10" s="74"/>
      <c r="X10" s="38"/>
    </row>
    <row r="11" ht="20.25" customHeight="1" spans="1:256">
      <c r="A11" s="29" t="s">
        <v>29</v>
      </c>
      <c r="B11" s="29" t="s">
        <v>111</v>
      </c>
      <c r="C11" s="30">
        <v>2023</v>
      </c>
      <c r="D11" s="29" t="s">
        <v>115</v>
      </c>
      <c r="E11" s="36">
        <v>2334110133</v>
      </c>
      <c r="F11" s="29" t="s">
        <v>120</v>
      </c>
      <c r="G11" s="35">
        <v>88.2727272727273</v>
      </c>
      <c r="H11" s="34">
        <v>2</v>
      </c>
      <c r="I11" s="35">
        <v>90.2727272727273</v>
      </c>
      <c r="J11" s="34">
        <v>85.0235294117647</v>
      </c>
      <c r="K11" s="35">
        <v>6.075</v>
      </c>
      <c r="L11" s="34">
        <v>91.0985294117647</v>
      </c>
      <c r="M11" s="35">
        <v>85.1</v>
      </c>
      <c r="N11" s="34">
        <v>0</v>
      </c>
      <c r="O11" s="35">
        <v>85.1</v>
      </c>
      <c r="P11" s="34">
        <f t="shared" si="0"/>
        <v>90.3748061497326</v>
      </c>
      <c r="Q11" s="36">
        <v>7</v>
      </c>
      <c r="R11" s="40">
        <v>13</v>
      </c>
      <c r="S11" s="30" t="s">
        <v>33</v>
      </c>
      <c r="T11" s="30">
        <v>81</v>
      </c>
      <c r="U11" s="30" t="s">
        <v>40</v>
      </c>
      <c r="V11" s="38"/>
      <c r="W11" s="38"/>
      <c r="X11" s="38"/>
    </row>
    <row r="12" ht="20.25" customHeight="1" spans="1:256">
      <c r="A12" s="29" t="s">
        <v>29</v>
      </c>
      <c r="B12" s="29" t="s">
        <v>111</v>
      </c>
      <c r="C12" s="30">
        <v>2023</v>
      </c>
      <c r="D12" s="29" t="s">
        <v>121</v>
      </c>
      <c r="E12" s="36">
        <v>2334110171</v>
      </c>
      <c r="F12" s="29" t="s">
        <v>122</v>
      </c>
      <c r="G12" s="35">
        <v>88.3210526315789</v>
      </c>
      <c r="H12" s="34">
        <v>8.175</v>
      </c>
      <c r="I12" s="35">
        <v>96.4960526315789</v>
      </c>
      <c r="J12" s="34">
        <v>87.8941176470588</v>
      </c>
      <c r="K12" s="35">
        <v>1.5</v>
      </c>
      <c r="L12" s="34">
        <v>89.3941176470588</v>
      </c>
      <c r="M12" s="35">
        <v>77.4</v>
      </c>
      <c r="N12" s="34">
        <v>0</v>
      </c>
      <c r="O12" s="35">
        <v>77.4</v>
      </c>
      <c r="P12" s="34">
        <f t="shared" si="0"/>
        <v>89.2599961300309</v>
      </c>
      <c r="Q12" s="36">
        <v>8</v>
      </c>
      <c r="R12" s="40">
        <v>4</v>
      </c>
      <c r="S12" s="30" t="s">
        <v>33</v>
      </c>
      <c r="T12" s="30">
        <v>81</v>
      </c>
      <c r="U12" s="30" t="s">
        <v>40</v>
      </c>
      <c r="V12" s="38"/>
      <c r="W12" s="37"/>
      <c r="X12" s="38"/>
    </row>
    <row r="13" ht="20.25" customHeight="1" spans="1:256">
      <c r="A13" s="29" t="s">
        <v>29</v>
      </c>
      <c r="B13" s="29" t="s">
        <v>111</v>
      </c>
      <c r="C13" s="30">
        <v>2023</v>
      </c>
      <c r="D13" s="29" t="s">
        <v>115</v>
      </c>
      <c r="E13" s="36">
        <v>2334110189</v>
      </c>
      <c r="F13" s="29" t="s">
        <v>123</v>
      </c>
      <c r="G13" s="35">
        <v>88.0909090909091</v>
      </c>
      <c r="H13" s="34">
        <v>1.8</v>
      </c>
      <c r="I13" s="35">
        <v>89.8909090909091</v>
      </c>
      <c r="J13" s="34">
        <v>85.1647058823529</v>
      </c>
      <c r="K13" s="35">
        <v>5.7</v>
      </c>
      <c r="L13" s="34">
        <v>90.8647058823529</v>
      </c>
      <c r="M13" s="35">
        <v>73.9</v>
      </c>
      <c r="N13" s="34">
        <v>0</v>
      </c>
      <c r="O13" s="35">
        <v>73.9</v>
      </c>
      <c r="P13" s="34">
        <f t="shared" si="0"/>
        <v>89.022165775401</v>
      </c>
      <c r="Q13" s="36">
        <v>9</v>
      </c>
      <c r="R13" s="40">
        <v>12</v>
      </c>
      <c r="S13" s="30" t="s">
        <v>33</v>
      </c>
      <c r="T13" s="30">
        <v>81</v>
      </c>
      <c r="U13" s="30" t="s">
        <v>40</v>
      </c>
      <c r="V13" s="38"/>
      <c r="W13" s="38"/>
      <c r="X13" s="38"/>
    </row>
    <row r="14" ht="20.25" customHeight="1" spans="1:256">
      <c r="A14" s="29" t="s">
        <v>29</v>
      </c>
      <c r="B14" s="29" t="s">
        <v>111</v>
      </c>
      <c r="C14" s="30">
        <v>2023</v>
      </c>
      <c r="D14" s="29" t="s">
        <v>124</v>
      </c>
      <c r="E14" s="36">
        <v>2334110141</v>
      </c>
      <c r="F14" s="29" t="s">
        <v>125</v>
      </c>
      <c r="G14" s="35">
        <v>88.2</v>
      </c>
      <c r="H14" s="34">
        <v>2.4</v>
      </c>
      <c r="I14" s="35">
        <v>90.6</v>
      </c>
      <c r="J14" s="34">
        <v>86.1294117647059</v>
      </c>
      <c r="K14" s="35">
        <v>2.33</v>
      </c>
      <c r="L14" s="34">
        <v>88.4594117647059</v>
      </c>
      <c r="M14" s="35">
        <v>83.5</v>
      </c>
      <c r="N14" s="34">
        <v>0</v>
      </c>
      <c r="O14" s="35">
        <v>83.5</v>
      </c>
      <c r="P14" s="34">
        <f t="shared" si="0"/>
        <v>88.2845588235294</v>
      </c>
      <c r="Q14" s="36">
        <v>10</v>
      </c>
      <c r="R14" s="40">
        <v>9</v>
      </c>
      <c r="S14" s="30" t="s">
        <v>33</v>
      </c>
      <c r="T14" s="30">
        <v>81</v>
      </c>
      <c r="U14" s="30" t="s">
        <v>40</v>
      </c>
      <c r="V14" s="38"/>
      <c r="W14" s="38"/>
      <c r="X14" s="38"/>
    </row>
    <row r="15" ht="20.25" customHeight="1" spans="1:256">
      <c r="A15" s="29" t="s">
        <v>29</v>
      </c>
      <c r="B15" s="29" t="s">
        <v>111</v>
      </c>
      <c r="C15" s="30">
        <v>2023</v>
      </c>
      <c r="D15" s="29" t="s">
        <v>121</v>
      </c>
      <c r="E15" s="36">
        <v>2334110172</v>
      </c>
      <c r="F15" s="29" t="s">
        <v>126</v>
      </c>
      <c r="G15" s="35">
        <v>88.3736842105263</v>
      </c>
      <c r="H15" s="34">
        <v>2.2</v>
      </c>
      <c r="I15" s="35">
        <v>90.5736842105263</v>
      </c>
      <c r="J15" s="34">
        <v>88.6588235294118</v>
      </c>
      <c r="K15" s="35">
        <v>1.015</v>
      </c>
      <c r="L15" s="34">
        <v>89.6738235294118</v>
      </c>
      <c r="M15" s="35">
        <v>73.4</v>
      </c>
      <c r="N15" s="34">
        <v>0</v>
      </c>
      <c r="O15" s="35">
        <v>73.4</v>
      </c>
      <c r="P15" s="34">
        <f t="shared" si="0"/>
        <v>88.1814202786378</v>
      </c>
      <c r="Q15" s="36">
        <v>11</v>
      </c>
      <c r="R15" s="40">
        <v>2</v>
      </c>
      <c r="S15" s="30" t="s">
        <v>33</v>
      </c>
      <c r="T15" s="30">
        <v>81</v>
      </c>
      <c r="U15" s="30" t="s">
        <v>40</v>
      </c>
      <c r="V15" s="38"/>
      <c r="W15" s="74"/>
      <c r="X15" s="38"/>
    </row>
    <row r="16" ht="20.25" customHeight="1" spans="1:256">
      <c r="A16" s="29" t="s">
        <v>29</v>
      </c>
      <c r="B16" s="29" t="s">
        <v>111</v>
      </c>
      <c r="C16" s="30">
        <v>2023</v>
      </c>
      <c r="D16" s="29" t="s">
        <v>121</v>
      </c>
      <c r="E16" s="36">
        <v>2334110161</v>
      </c>
      <c r="F16" s="29" t="s">
        <v>127</v>
      </c>
      <c r="G16" s="35">
        <v>88.4263157894737</v>
      </c>
      <c r="H16" s="34">
        <v>0</v>
      </c>
      <c r="I16" s="35">
        <v>88.4263157894737</v>
      </c>
      <c r="J16" s="34">
        <v>87.5176470588235</v>
      </c>
      <c r="K16" s="35">
        <v>0.5</v>
      </c>
      <c r="L16" s="34">
        <v>88.0176470588235</v>
      </c>
      <c r="M16" s="35">
        <v>79.5</v>
      </c>
      <c r="N16" s="34">
        <v>0</v>
      </c>
      <c r="O16" s="35">
        <v>79.5</v>
      </c>
      <c r="P16" s="34">
        <f t="shared" si="0"/>
        <v>87.2271826625387</v>
      </c>
      <c r="Q16" s="36">
        <v>12</v>
      </c>
      <c r="R16" s="40">
        <v>5</v>
      </c>
      <c r="S16" s="30" t="s">
        <v>33</v>
      </c>
      <c r="T16" s="30">
        <v>81</v>
      </c>
      <c r="U16" s="30" t="s">
        <v>40</v>
      </c>
      <c r="V16" s="38"/>
      <c r="W16" s="38"/>
      <c r="X16" s="38"/>
    </row>
    <row r="17" ht="20.25" customHeight="1" spans="1:24">
      <c r="A17" s="29" t="s">
        <v>29</v>
      </c>
      <c r="B17" s="29" t="s">
        <v>111</v>
      </c>
      <c r="C17" s="30">
        <v>2023</v>
      </c>
      <c r="D17" s="29" t="s">
        <v>112</v>
      </c>
      <c r="E17" s="36">
        <v>2334110111</v>
      </c>
      <c r="F17" s="29" t="s">
        <v>128</v>
      </c>
      <c r="G17" s="35">
        <v>88.65</v>
      </c>
      <c r="H17" s="34">
        <v>5</v>
      </c>
      <c r="I17" s="35">
        <v>93.65</v>
      </c>
      <c r="J17" s="34">
        <v>84.5176470588235</v>
      </c>
      <c r="K17" s="35">
        <v>2</v>
      </c>
      <c r="L17" s="34">
        <v>86.5176470588235</v>
      </c>
      <c r="M17" s="35">
        <v>75.6</v>
      </c>
      <c r="N17" s="34">
        <v>0</v>
      </c>
      <c r="O17" s="35">
        <v>75.6</v>
      </c>
      <c r="P17" s="34">
        <f t="shared" si="0"/>
        <v>86.4957352941176</v>
      </c>
      <c r="Q17" s="36">
        <v>13</v>
      </c>
      <c r="R17" s="40">
        <v>16</v>
      </c>
      <c r="S17" s="30" t="s">
        <v>33</v>
      </c>
      <c r="T17" s="30">
        <v>81</v>
      </c>
      <c r="U17" s="37" t="s">
        <v>51</v>
      </c>
      <c r="V17" s="38"/>
      <c r="W17" s="38"/>
      <c r="X17" s="38"/>
    </row>
    <row r="18" ht="20.25" customHeight="1" spans="1:24">
      <c r="A18" s="29" t="s">
        <v>29</v>
      </c>
      <c r="B18" s="29" t="s">
        <v>111</v>
      </c>
      <c r="C18" s="30">
        <v>2023</v>
      </c>
      <c r="D18" s="29" t="s">
        <v>124</v>
      </c>
      <c r="E18" s="36">
        <v>2334110125</v>
      </c>
      <c r="F18" s="40" t="s">
        <v>129</v>
      </c>
      <c r="G18" s="35">
        <v>88.35</v>
      </c>
      <c r="H18" s="34">
        <v>0.05</v>
      </c>
      <c r="I18" s="35">
        <v>88.4</v>
      </c>
      <c r="J18" s="34">
        <v>83.4705882352941</v>
      </c>
      <c r="K18" s="35">
        <v>5.205</v>
      </c>
      <c r="L18" s="34">
        <v>88.6755882352941</v>
      </c>
      <c r="M18" s="35">
        <v>60</v>
      </c>
      <c r="N18" s="34">
        <v>0</v>
      </c>
      <c r="O18" s="35">
        <v>60</v>
      </c>
      <c r="P18" s="34">
        <f t="shared" si="0"/>
        <v>85.7666911764706</v>
      </c>
      <c r="Q18" s="36">
        <v>14</v>
      </c>
      <c r="R18" s="40">
        <v>20</v>
      </c>
      <c r="S18" s="30" t="s">
        <v>33</v>
      </c>
      <c r="T18" s="30">
        <v>81</v>
      </c>
      <c r="U18" s="37" t="s">
        <v>51</v>
      </c>
      <c r="V18" s="38"/>
      <c r="W18" s="38"/>
      <c r="X18" s="38"/>
    </row>
    <row r="19" ht="20.25" customHeight="1" spans="1:24">
      <c r="A19" s="29" t="s">
        <v>29</v>
      </c>
      <c r="B19" s="29" t="s">
        <v>111</v>
      </c>
      <c r="C19" s="30">
        <v>2023</v>
      </c>
      <c r="D19" s="29" t="s">
        <v>124</v>
      </c>
      <c r="E19" s="36">
        <v>2334110139</v>
      </c>
      <c r="F19" s="29" t="s">
        <v>130</v>
      </c>
      <c r="G19" s="35">
        <v>88.15</v>
      </c>
      <c r="H19" s="34">
        <v>-5</v>
      </c>
      <c r="I19" s="35">
        <v>83.15</v>
      </c>
      <c r="J19" s="34">
        <v>85.3882352941176</v>
      </c>
      <c r="K19" s="35">
        <v>2</v>
      </c>
      <c r="L19" s="34">
        <v>87.3882352941176</v>
      </c>
      <c r="M19" s="35">
        <v>77</v>
      </c>
      <c r="N19" s="34">
        <v>0</v>
      </c>
      <c r="O19" s="35">
        <v>77</v>
      </c>
      <c r="P19" s="34">
        <f t="shared" si="0"/>
        <v>85.7136764705882</v>
      </c>
      <c r="Q19" s="36">
        <v>15</v>
      </c>
      <c r="R19" s="40">
        <v>11</v>
      </c>
      <c r="S19" s="30" t="s">
        <v>33</v>
      </c>
      <c r="T19" s="30">
        <v>81</v>
      </c>
      <c r="U19" s="37" t="s">
        <v>51</v>
      </c>
      <c r="V19" s="38"/>
      <c r="W19" s="38"/>
      <c r="X19" s="38"/>
    </row>
    <row r="20" ht="20.25" customHeight="1" spans="1:24">
      <c r="A20" s="29" t="s">
        <v>29</v>
      </c>
      <c r="B20" s="29" t="s">
        <v>111</v>
      </c>
      <c r="C20" s="30">
        <v>2023</v>
      </c>
      <c r="D20" s="29" t="s">
        <v>115</v>
      </c>
      <c r="E20" s="36">
        <v>2334110214</v>
      </c>
      <c r="F20" s="40" t="s">
        <v>131</v>
      </c>
      <c r="G20" s="35">
        <v>88.9090909090909</v>
      </c>
      <c r="H20" s="34">
        <v>4.8</v>
      </c>
      <c r="I20" s="35">
        <v>93.7090909090909</v>
      </c>
      <c r="J20" s="34">
        <v>84.7176470588235</v>
      </c>
      <c r="K20" s="35">
        <v>2.875</v>
      </c>
      <c r="L20" s="34">
        <v>87.5926470588235</v>
      </c>
      <c r="M20" s="35">
        <v>59.5</v>
      </c>
      <c r="N20" s="34">
        <v>0</v>
      </c>
      <c r="O20" s="35">
        <v>59.5</v>
      </c>
      <c r="P20" s="34">
        <f t="shared" si="0"/>
        <v>85.7008489304813</v>
      </c>
      <c r="Q20" s="36">
        <v>16</v>
      </c>
      <c r="R20" s="40">
        <v>14</v>
      </c>
      <c r="S20" s="42" t="s">
        <v>60</v>
      </c>
      <c r="T20" s="30">
        <v>81</v>
      </c>
      <c r="U20" s="37" t="s">
        <v>61</v>
      </c>
      <c r="V20" s="38"/>
      <c r="W20" s="38"/>
      <c r="X20" s="38"/>
    </row>
    <row r="21" ht="20.25" customHeight="1" spans="1:24">
      <c r="A21" s="29" t="s">
        <v>29</v>
      </c>
      <c r="B21" s="29" t="s">
        <v>111</v>
      </c>
      <c r="C21" s="30">
        <v>2023</v>
      </c>
      <c r="D21" s="29" t="s">
        <v>124</v>
      </c>
      <c r="E21" s="36">
        <v>2215110135</v>
      </c>
      <c r="F21" s="29" t="s">
        <v>132</v>
      </c>
      <c r="G21" s="35">
        <v>88.3</v>
      </c>
      <c r="H21" s="34">
        <v>-0.35</v>
      </c>
      <c r="I21" s="35">
        <v>87.95</v>
      </c>
      <c r="J21" s="34">
        <v>83.8588235294118</v>
      </c>
      <c r="K21" s="35">
        <v>2.88</v>
      </c>
      <c r="L21" s="34">
        <v>86.7388235294118</v>
      </c>
      <c r="M21" s="35">
        <v>73.9</v>
      </c>
      <c r="N21" s="34">
        <v>0</v>
      </c>
      <c r="O21" s="35">
        <v>73.9</v>
      </c>
      <c r="P21" s="34">
        <f t="shared" si="0"/>
        <v>85.6366176470589</v>
      </c>
      <c r="Q21" s="36">
        <v>17</v>
      </c>
      <c r="R21" s="40">
        <v>17</v>
      </c>
      <c r="S21" s="30" t="s">
        <v>33</v>
      </c>
      <c r="T21" s="30">
        <v>81</v>
      </c>
      <c r="U21" s="37" t="s">
        <v>51</v>
      </c>
      <c r="V21" s="38"/>
      <c r="W21" s="38"/>
      <c r="X21" s="38"/>
    </row>
    <row r="22" ht="20.25" customHeight="1" spans="1:24">
      <c r="A22" s="29" t="s">
        <v>29</v>
      </c>
      <c r="B22" s="29" t="s">
        <v>111</v>
      </c>
      <c r="C22" s="30">
        <v>2023</v>
      </c>
      <c r="D22" s="29" t="s">
        <v>115</v>
      </c>
      <c r="E22" s="36">
        <v>2334110191</v>
      </c>
      <c r="F22" s="29" t="s">
        <v>133</v>
      </c>
      <c r="G22" s="35">
        <v>88.4545454545455</v>
      </c>
      <c r="H22" s="34">
        <v>1.8</v>
      </c>
      <c r="I22" s="35">
        <v>90.2545454545455</v>
      </c>
      <c r="J22" s="34">
        <v>83.5411764705882</v>
      </c>
      <c r="K22" s="35">
        <v>2.5</v>
      </c>
      <c r="L22" s="34">
        <v>86.0411764705882</v>
      </c>
      <c r="M22" s="35">
        <v>75</v>
      </c>
      <c r="N22" s="34">
        <v>0</v>
      </c>
      <c r="O22" s="35">
        <v>75</v>
      </c>
      <c r="P22" s="34">
        <f t="shared" si="0"/>
        <v>85.569064171123</v>
      </c>
      <c r="Q22" s="36">
        <v>18</v>
      </c>
      <c r="R22" s="40">
        <v>18</v>
      </c>
      <c r="S22" s="30" t="s">
        <v>33</v>
      </c>
      <c r="T22" s="30">
        <v>81</v>
      </c>
      <c r="U22" s="37" t="s">
        <v>51</v>
      </c>
      <c r="V22" s="38"/>
      <c r="W22" s="38"/>
      <c r="X22" s="38"/>
    </row>
    <row r="23" ht="20.25" customHeight="1" spans="1:24">
      <c r="A23" s="29" t="s">
        <v>29</v>
      </c>
      <c r="B23" s="29" t="s">
        <v>111</v>
      </c>
      <c r="C23" s="30">
        <v>2023</v>
      </c>
      <c r="D23" s="29" t="s">
        <v>112</v>
      </c>
      <c r="E23" s="36">
        <v>2334110107</v>
      </c>
      <c r="F23" s="29" t="s">
        <v>134</v>
      </c>
      <c r="G23" s="35">
        <v>88.35</v>
      </c>
      <c r="H23" s="34">
        <v>0.35</v>
      </c>
      <c r="I23" s="35">
        <v>88.7</v>
      </c>
      <c r="J23" s="34">
        <v>82.9647058823529</v>
      </c>
      <c r="K23" s="35">
        <v>3.5</v>
      </c>
      <c r="L23" s="34">
        <v>86.4647058823529</v>
      </c>
      <c r="M23" s="35">
        <v>71.4</v>
      </c>
      <c r="N23" s="34">
        <v>0.4</v>
      </c>
      <c r="O23" s="35">
        <v>71.8</v>
      </c>
      <c r="P23" s="34">
        <f t="shared" si="0"/>
        <v>85.3335294117647</v>
      </c>
      <c r="Q23" s="36">
        <v>19</v>
      </c>
      <c r="R23" s="40">
        <v>21</v>
      </c>
      <c r="S23" s="30" t="s">
        <v>33</v>
      </c>
      <c r="T23" s="30">
        <v>81</v>
      </c>
      <c r="U23" s="37" t="s">
        <v>51</v>
      </c>
      <c r="V23" s="38"/>
      <c r="W23" s="37"/>
      <c r="X23" s="38"/>
    </row>
    <row r="24" ht="20.25" customHeight="1" spans="1:24">
      <c r="A24" s="29" t="s">
        <v>29</v>
      </c>
      <c r="B24" s="29" t="s">
        <v>111</v>
      </c>
      <c r="C24" s="30">
        <v>2023</v>
      </c>
      <c r="D24" s="29" t="s">
        <v>121</v>
      </c>
      <c r="E24" s="36">
        <v>2334110165</v>
      </c>
      <c r="F24" s="29" t="s">
        <v>135</v>
      </c>
      <c r="G24" s="35">
        <v>88.5315789473684</v>
      </c>
      <c r="H24" s="34">
        <v>1.8</v>
      </c>
      <c r="I24" s="35">
        <v>90.3315789473684</v>
      </c>
      <c r="J24" s="34">
        <v>82.6235294117647</v>
      </c>
      <c r="K24" s="35">
        <v>3.5</v>
      </c>
      <c r="L24" s="34">
        <v>86.1235294117647</v>
      </c>
      <c r="M24" s="35">
        <v>70.1</v>
      </c>
      <c r="N24" s="34">
        <v>0</v>
      </c>
      <c r="O24" s="35">
        <v>70.1</v>
      </c>
      <c r="P24" s="34">
        <f t="shared" si="0"/>
        <v>85.1523839009288</v>
      </c>
      <c r="Q24" s="36">
        <v>20</v>
      </c>
      <c r="R24" s="40">
        <v>23</v>
      </c>
      <c r="S24" s="30" t="s">
        <v>33</v>
      </c>
      <c r="T24" s="30">
        <v>81</v>
      </c>
      <c r="U24" s="37" t="s">
        <v>51</v>
      </c>
      <c r="V24" s="38"/>
      <c r="W24" s="38"/>
      <c r="X24" s="38"/>
    </row>
    <row r="25" ht="20.25" customHeight="1" spans="1:24">
      <c r="A25" s="29" t="s">
        <v>29</v>
      </c>
      <c r="B25" s="29" t="s">
        <v>111</v>
      </c>
      <c r="C25" s="30">
        <v>2023</v>
      </c>
      <c r="D25" s="29" t="s">
        <v>115</v>
      </c>
      <c r="E25" s="36">
        <v>2334110198</v>
      </c>
      <c r="F25" s="29" t="s">
        <v>136</v>
      </c>
      <c r="G25" s="35">
        <v>88.0454545454545</v>
      </c>
      <c r="H25" s="34">
        <v>2</v>
      </c>
      <c r="I25" s="35">
        <v>90.0454545454545</v>
      </c>
      <c r="J25" s="34">
        <v>84.6705882352941</v>
      </c>
      <c r="K25" s="35">
        <v>0</v>
      </c>
      <c r="L25" s="34">
        <v>84.6705882352941</v>
      </c>
      <c r="M25" s="35">
        <v>80.65</v>
      </c>
      <c r="N25" s="34">
        <v>0</v>
      </c>
      <c r="O25" s="35">
        <v>80.65</v>
      </c>
      <c r="P25" s="34">
        <f t="shared" si="0"/>
        <v>85.0747593582888</v>
      </c>
      <c r="Q25" s="36">
        <v>21</v>
      </c>
      <c r="R25" s="40">
        <v>15</v>
      </c>
      <c r="S25" s="30" t="s">
        <v>33</v>
      </c>
      <c r="T25" s="30">
        <v>81</v>
      </c>
      <c r="U25" s="37" t="s">
        <v>51</v>
      </c>
      <c r="V25" s="38"/>
      <c r="W25" s="38"/>
      <c r="X25" s="38"/>
    </row>
    <row r="26" ht="20.25" customHeight="1" spans="1:24">
      <c r="A26" s="29" t="s">
        <v>29</v>
      </c>
      <c r="B26" s="29" t="s">
        <v>111</v>
      </c>
      <c r="C26" s="30">
        <v>2023</v>
      </c>
      <c r="D26" s="29" t="s">
        <v>115</v>
      </c>
      <c r="E26" s="36">
        <v>2334110199</v>
      </c>
      <c r="F26" s="29" t="s">
        <v>137</v>
      </c>
      <c r="G26" s="35">
        <v>87.6363636363636</v>
      </c>
      <c r="H26" s="34">
        <v>5.65</v>
      </c>
      <c r="I26" s="35">
        <v>93.2863636363636</v>
      </c>
      <c r="J26" s="34">
        <v>80.3176470588235</v>
      </c>
      <c r="K26" s="35">
        <v>3.5</v>
      </c>
      <c r="L26" s="34">
        <v>83.8176470588235</v>
      </c>
      <c r="M26" s="35">
        <v>80.2</v>
      </c>
      <c r="N26" s="34">
        <v>0</v>
      </c>
      <c r="O26" s="35">
        <v>80.2</v>
      </c>
      <c r="P26" s="34">
        <f t="shared" si="0"/>
        <v>84.8761898395722</v>
      </c>
      <c r="Q26" s="36">
        <v>22</v>
      </c>
      <c r="R26" s="40">
        <v>29</v>
      </c>
      <c r="S26" s="30" t="s">
        <v>33</v>
      </c>
      <c r="T26" s="30">
        <v>81</v>
      </c>
      <c r="U26" s="37" t="s">
        <v>51</v>
      </c>
      <c r="V26" s="38"/>
      <c r="W26" s="38"/>
      <c r="X26" s="38"/>
    </row>
    <row r="27" ht="20.25" customHeight="1" spans="1:24">
      <c r="A27" s="29" t="s">
        <v>29</v>
      </c>
      <c r="B27" s="29" t="s">
        <v>111</v>
      </c>
      <c r="C27" s="30">
        <v>2023</v>
      </c>
      <c r="D27" s="29" t="s">
        <v>124</v>
      </c>
      <c r="E27" s="36">
        <v>2334110145</v>
      </c>
      <c r="F27" s="29" t="s">
        <v>138</v>
      </c>
      <c r="G27" s="35">
        <v>87.75</v>
      </c>
      <c r="H27" s="34">
        <v>4.8</v>
      </c>
      <c r="I27" s="35">
        <v>92.55</v>
      </c>
      <c r="J27" s="34">
        <v>83.5411764705882</v>
      </c>
      <c r="K27" s="35">
        <v>3.3625</v>
      </c>
      <c r="L27" s="34">
        <v>86.9036764705882</v>
      </c>
      <c r="M27" s="35">
        <v>58.05</v>
      </c>
      <c r="N27" s="34">
        <v>0</v>
      </c>
      <c r="O27" s="35">
        <v>58.05</v>
      </c>
      <c r="P27" s="34">
        <f t="shared" si="0"/>
        <v>84.8652573529411</v>
      </c>
      <c r="Q27" s="36">
        <v>23</v>
      </c>
      <c r="R27" s="40">
        <v>18</v>
      </c>
      <c r="S27" s="42" t="s">
        <v>60</v>
      </c>
      <c r="T27" s="30">
        <v>81</v>
      </c>
      <c r="U27" s="37" t="s">
        <v>61</v>
      </c>
      <c r="V27" s="38"/>
      <c r="W27" s="38"/>
      <c r="X27" s="38"/>
    </row>
    <row r="28" ht="20.25" customHeight="1" spans="1:24">
      <c r="A28" s="29" t="s">
        <v>29</v>
      </c>
      <c r="B28" s="29" t="s">
        <v>111</v>
      </c>
      <c r="C28" s="30">
        <v>2023</v>
      </c>
      <c r="D28" s="29" t="s">
        <v>121</v>
      </c>
      <c r="E28" s="36">
        <v>2334110166</v>
      </c>
      <c r="F28" s="29" t="s">
        <v>139</v>
      </c>
      <c r="G28" s="35">
        <v>88.4789473684211</v>
      </c>
      <c r="H28" s="34">
        <v>2.3</v>
      </c>
      <c r="I28" s="35">
        <v>90.7789473684211</v>
      </c>
      <c r="J28" s="34">
        <v>79.8235294117647</v>
      </c>
      <c r="K28" s="35">
        <v>5</v>
      </c>
      <c r="L28" s="34">
        <v>84.8235294117647</v>
      </c>
      <c r="M28" s="35">
        <v>75.8</v>
      </c>
      <c r="N28" s="34">
        <v>0</v>
      </c>
      <c r="O28" s="35">
        <v>75.8</v>
      </c>
      <c r="P28" s="34">
        <f t="shared" si="0"/>
        <v>84.8144891640867</v>
      </c>
      <c r="Q28" s="36">
        <v>24</v>
      </c>
      <c r="R28" s="40">
        <v>32</v>
      </c>
      <c r="S28" s="30" t="s">
        <v>33</v>
      </c>
      <c r="T28" s="30">
        <v>81</v>
      </c>
      <c r="U28" s="37" t="s">
        <v>51</v>
      </c>
      <c r="V28" s="38"/>
      <c r="W28" s="38"/>
      <c r="X28" s="38"/>
    </row>
    <row r="29" ht="20.25" customHeight="1" spans="1:24">
      <c r="A29" s="29" t="s">
        <v>29</v>
      </c>
      <c r="B29" s="29" t="s">
        <v>111</v>
      </c>
      <c r="C29" s="30">
        <v>2023</v>
      </c>
      <c r="D29" s="29" t="s">
        <v>124</v>
      </c>
      <c r="E29" s="36">
        <v>2334110135</v>
      </c>
      <c r="F29" s="29" t="s">
        <v>140</v>
      </c>
      <c r="G29" s="35">
        <v>88.3</v>
      </c>
      <c r="H29" s="34">
        <v>2.1</v>
      </c>
      <c r="I29" s="35">
        <v>90.4</v>
      </c>
      <c r="J29" s="34">
        <v>80.1647058823529</v>
      </c>
      <c r="K29" s="35">
        <v>4.05</v>
      </c>
      <c r="L29" s="34">
        <v>84.2147058823529</v>
      </c>
      <c r="M29" s="35">
        <v>71</v>
      </c>
      <c r="N29" s="34">
        <v>0</v>
      </c>
      <c r="O29" s="35">
        <v>71</v>
      </c>
      <c r="P29" s="34">
        <f t="shared" si="0"/>
        <v>83.8210294117647</v>
      </c>
      <c r="Q29" s="36">
        <v>25</v>
      </c>
      <c r="R29" s="40">
        <v>31</v>
      </c>
      <c r="S29" s="30" t="s">
        <v>33</v>
      </c>
      <c r="T29" s="30">
        <v>81</v>
      </c>
      <c r="U29" s="37" t="s">
        <v>51</v>
      </c>
      <c r="V29" s="38"/>
      <c r="W29" s="38"/>
      <c r="X29" s="38"/>
    </row>
    <row r="30" ht="20.25" customHeight="1" spans="1:24">
      <c r="A30" s="29" t="s">
        <v>29</v>
      </c>
      <c r="B30" s="29" t="s">
        <v>111</v>
      </c>
      <c r="C30" s="30">
        <v>2023</v>
      </c>
      <c r="D30" s="29" t="s">
        <v>112</v>
      </c>
      <c r="E30" s="36">
        <v>2334110118</v>
      </c>
      <c r="F30" s="29" t="s">
        <v>141</v>
      </c>
      <c r="G30" s="35">
        <v>88.3</v>
      </c>
      <c r="H30" s="34">
        <v>2</v>
      </c>
      <c r="I30" s="35">
        <v>90.3</v>
      </c>
      <c r="J30" s="34">
        <v>78.6117647058824</v>
      </c>
      <c r="K30" s="35">
        <v>7.425</v>
      </c>
      <c r="L30" s="34">
        <v>86.0367647058824</v>
      </c>
      <c r="M30" s="35">
        <v>56.6</v>
      </c>
      <c r="N30" s="34">
        <v>0</v>
      </c>
      <c r="O30" s="35">
        <v>56.6</v>
      </c>
      <c r="P30" s="34">
        <f t="shared" si="0"/>
        <v>83.7325735294118</v>
      </c>
      <c r="Q30" s="36">
        <v>26</v>
      </c>
      <c r="R30" s="40">
        <v>38</v>
      </c>
      <c r="S30" s="42" t="s">
        <v>60</v>
      </c>
      <c r="T30" s="30">
        <v>81</v>
      </c>
      <c r="U30" s="37" t="s">
        <v>61</v>
      </c>
      <c r="V30" s="32" t="s">
        <v>77</v>
      </c>
      <c r="W30" s="38"/>
      <c r="X30" s="38"/>
    </row>
    <row r="31" ht="20.25" customHeight="1" spans="1:24">
      <c r="A31" s="29" t="s">
        <v>29</v>
      </c>
      <c r="B31" s="29" t="s">
        <v>111</v>
      </c>
      <c r="C31" s="30">
        <v>2023</v>
      </c>
      <c r="D31" s="29" t="s">
        <v>115</v>
      </c>
      <c r="E31" s="36">
        <v>2334110202</v>
      </c>
      <c r="F31" s="29" t="s">
        <v>142</v>
      </c>
      <c r="G31" s="35">
        <v>88.4545454545455</v>
      </c>
      <c r="H31" s="34">
        <v>4.8</v>
      </c>
      <c r="I31" s="35">
        <v>93.2545454545455</v>
      </c>
      <c r="J31" s="34">
        <v>78.8</v>
      </c>
      <c r="K31" s="35">
        <v>3.95</v>
      </c>
      <c r="L31" s="34">
        <v>82.75</v>
      </c>
      <c r="M31" s="35">
        <v>70.8</v>
      </c>
      <c r="N31" s="34">
        <v>0</v>
      </c>
      <c r="O31" s="35">
        <v>70.8</v>
      </c>
      <c r="P31" s="34">
        <f t="shared" si="0"/>
        <v>83.1306818181818</v>
      </c>
      <c r="Q31" s="36">
        <v>27</v>
      </c>
      <c r="R31" s="40">
        <v>37</v>
      </c>
      <c r="S31" s="30" t="s">
        <v>33</v>
      </c>
      <c r="T31" s="30">
        <v>81</v>
      </c>
      <c r="U31" s="37" t="s">
        <v>51</v>
      </c>
      <c r="V31" s="38"/>
      <c r="W31" s="38"/>
      <c r="X31" s="38"/>
    </row>
    <row r="32" ht="20.25" customHeight="1" spans="1:24">
      <c r="A32" s="29" t="s">
        <v>29</v>
      </c>
      <c r="B32" s="29" t="s">
        <v>111</v>
      </c>
      <c r="C32" s="30">
        <v>2023</v>
      </c>
      <c r="D32" s="29" t="s">
        <v>115</v>
      </c>
      <c r="E32" s="36">
        <v>2334110193</v>
      </c>
      <c r="F32" s="40" t="s">
        <v>143</v>
      </c>
      <c r="G32" s="35">
        <v>88.4545454545455</v>
      </c>
      <c r="H32" s="34">
        <v>0</v>
      </c>
      <c r="I32" s="35">
        <v>88.4545454545455</v>
      </c>
      <c r="J32" s="34">
        <v>82.4470588235294</v>
      </c>
      <c r="K32" s="35">
        <v>0.375</v>
      </c>
      <c r="L32" s="34">
        <v>82.8220588235294</v>
      </c>
      <c r="M32" s="35">
        <v>76.7</v>
      </c>
      <c r="N32" s="34">
        <v>0</v>
      </c>
      <c r="O32" s="35">
        <v>76.7</v>
      </c>
      <c r="P32" s="34">
        <f t="shared" si="0"/>
        <v>83.0547259358289</v>
      </c>
      <c r="Q32" s="36">
        <v>28</v>
      </c>
      <c r="R32" s="40">
        <v>25</v>
      </c>
      <c r="S32" s="30" t="s">
        <v>33</v>
      </c>
      <c r="T32" s="30">
        <v>81</v>
      </c>
      <c r="U32" s="37" t="s">
        <v>51</v>
      </c>
      <c r="V32" s="38"/>
      <c r="W32" s="30"/>
      <c r="X32" s="38"/>
    </row>
    <row r="33" ht="20.25" customHeight="1" spans="1:24">
      <c r="A33" s="29" t="s">
        <v>29</v>
      </c>
      <c r="B33" s="29" t="s">
        <v>111</v>
      </c>
      <c r="C33" s="30">
        <v>2023</v>
      </c>
      <c r="D33" s="29" t="s">
        <v>121</v>
      </c>
      <c r="E33" s="36">
        <v>2334110174</v>
      </c>
      <c r="F33" s="29" t="s">
        <v>144</v>
      </c>
      <c r="G33" s="35">
        <v>88.4789473684211</v>
      </c>
      <c r="H33" s="34">
        <v>0.1</v>
      </c>
      <c r="I33" s="35">
        <v>88.5789473684211</v>
      </c>
      <c r="J33" s="34">
        <v>82.6</v>
      </c>
      <c r="K33" s="35">
        <v>0</v>
      </c>
      <c r="L33" s="34">
        <v>82.6</v>
      </c>
      <c r="M33" s="35">
        <v>76.7</v>
      </c>
      <c r="N33" s="34">
        <v>0</v>
      </c>
      <c r="O33" s="35">
        <v>76.7</v>
      </c>
      <c r="P33" s="34">
        <f t="shared" si="0"/>
        <v>82.9068421052632</v>
      </c>
      <c r="Q33" s="36">
        <v>29</v>
      </c>
      <c r="R33" s="40">
        <v>24</v>
      </c>
      <c r="S33" s="30" t="s">
        <v>33</v>
      </c>
      <c r="T33" s="30">
        <v>81</v>
      </c>
      <c r="U33" s="37" t="s">
        <v>51</v>
      </c>
      <c r="V33" s="38"/>
      <c r="W33" s="38"/>
      <c r="X33" s="38"/>
    </row>
    <row r="34" ht="20.25" customHeight="1" spans="1:24">
      <c r="A34" s="29" t="s">
        <v>29</v>
      </c>
      <c r="B34" s="29" t="s">
        <v>111</v>
      </c>
      <c r="C34" s="30">
        <v>2023</v>
      </c>
      <c r="D34" s="29" t="s">
        <v>124</v>
      </c>
      <c r="E34" s="36">
        <v>2334110138</v>
      </c>
      <c r="F34" s="29" t="s">
        <v>145</v>
      </c>
      <c r="G34" s="35">
        <v>88.4</v>
      </c>
      <c r="H34" s="34">
        <v>4.25</v>
      </c>
      <c r="I34" s="35">
        <v>92.65</v>
      </c>
      <c r="J34" s="34">
        <v>79.7647058823529</v>
      </c>
      <c r="K34" s="35">
        <v>2</v>
      </c>
      <c r="L34" s="34">
        <v>81.7647058823529</v>
      </c>
      <c r="M34" s="35">
        <v>76.75</v>
      </c>
      <c r="N34" s="34">
        <v>0</v>
      </c>
      <c r="O34" s="35">
        <v>76.75</v>
      </c>
      <c r="P34" s="34">
        <f t="shared" si="0"/>
        <v>82.8960294117647</v>
      </c>
      <c r="Q34" s="36">
        <v>30</v>
      </c>
      <c r="R34" s="40">
        <v>33</v>
      </c>
      <c r="S34" s="30" t="s">
        <v>33</v>
      </c>
      <c r="T34" s="30">
        <v>81</v>
      </c>
      <c r="U34" s="37" t="s">
        <v>51</v>
      </c>
      <c r="V34" s="38"/>
      <c r="W34" s="38"/>
      <c r="X34" s="38"/>
    </row>
    <row r="35" ht="20.25" customHeight="1" spans="1:24">
      <c r="A35" s="29" t="s">
        <v>29</v>
      </c>
      <c r="B35" s="29" t="s">
        <v>111</v>
      </c>
      <c r="C35" s="30">
        <v>2023</v>
      </c>
      <c r="D35" s="29" t="s">
        <v>121</v>
      </c>
      <c r="E35" s="36">
        <v>2334110158</v>
      </c>
      <c r="F35" s="29" t="s">
        <v>146</v>
      </c>
      <c r="G35" s="35">
        <v>88.3736842105263</v>
      </c>
      <c r="H35" s="34">
        <v>0.1</v>
      </c>
      <c r="I35" s="35">
        <v>88.4736842105263</v>
      </c>
      <c r="J35" s="34">
        <v>82.6352941176471</v>
      </c>
      <c r="K35" s="35">
        <v>1</v>
      </c>
      <c r="L35" s="34">
        <v>83.6352941176471</v>
      </c>
      <c r="M35" s="35">
        <v>67.5</v>
      </c>
      <c r="N35" s="34">
        <v>0</v>
      </c>
      <c r="O35" s="35">
        <v>67.5</v>
      </c>
      <c r="P35" s="34">
        <f t="shared" si="0"/>
        <v>82.7475232198143</v>
      </c>
      <c r="Q35" s="36">
        <v>31</v>
      </c>
      <c r="R35" s="40">
        <v>22</v>
      </c>
      <c r="S35" s="30" t="s">
        <v>33</v>
      </c>
      <c r="T35" s="30">
        <v>81</v>
      </c>
      <c r="U35" s="37" t="s">
        <v>51</v>
      </c>
      <c r="V35" s="38"/>
      <c r="W35" s="38"/>
      <c r="X35" s="38"/>
    </row>
    <row r="36" ht="20.25" customHeight="1" spans="1:24">
      <c r="A36" s="29" t="s">
        <v>29</v>
      </c>
      <c r="B36" s="29" t="s">
        <v>111</v>
      </c>
      <c r="C36" s="30">
        <v>2023</v>
      </c>
      <c r="D36" s="29" t="s">
        <v>124</v>
      </c>
      <c r="E36" s="36">
        <v>2334110142</v>
      </c>
      <c r="F36" s="29" t="s">
        <v>147</v>
      </c>
      <c r="G36" s="35">
        <v>87.9</v>
      </c>
      <c r="H36" s="34">
        <v>4.1</v>
      </c>
      <c r="I36" s="35">
        <v>92</v>
      </c>
      <c r="J36" s="34">
        <v>78.9176470588235</v>
      </c>
      <c r="K36" s="35">
        <v>1.88</v>
      </c>
      <c r="L36" s="34">
        <v>80.7976470588235</v>
      </c>
      <c r="M36" s="35">
        <v>78.6</v>
      </c>
      <c r="N36" s="34">
        <v>0</v>
      </c>
      <c r="O36" s="35">
        <v>78.6</v>
      </c>
      <c r="P36" s="34">
        <f t="shared" si="0"/>
        <v>82.2582352941176</v>
      </c>
      <c r="Q36" s="36">
        <v>32</v>
      </c>
      <c r="R36" s="40">
        <v>36</v>
      </c>
      <c r="S36" s="30" t="s">
        <v>33</v>
      </c>
      <c r="T36" s="30">
        <v>81</v>
      </c>
      <c r="U36" s="37" t="s">
        <v>51</v>
      </c>
      <c r="V36" s="38"/>
      <c r="W36" s="38"/>
      <c r="X36" s="38"/>
    </row>
    <row r="37" ht="20.25" customHeight="1" spans="1:24">
      <c r="A37" s="29" t="s">
        <v>29</v>
      </c>
      <c r="B37" s="29" t="s">
        <v>111</v>
      </c>
      <c r="C37" s="30">
        <v>2023</v>
      </c>
      <c r="D37" s="29" t="s">
        <v>115</v>
      </c>
      <c r="E37" s="36">
        <v>2334110194</v>
      </c>
      <c r="F37" s="40" t="s">
        <v>148</v>
      </c>
      <c r="G37" s="35">
        <v>88.5909090909091</v>
      </c>
      <c r="H37" s="34">
        <v>0</v>
      </c>
      <c r="I37" s="35">
        <v>88.5909090909091</v>
      </c>
      <c r="J37" s="34">
        <v>81.6823529411765</v>
      </c>
      <c r="K37" s="35">
        <v>0.25</v>
      </c>
      <c r="L37" s="34">
        <v>81.9323529411765</v>
      </c>
      <c r="M37" s="35">
        <v>71.2</v>
      </c>
      <c r="N37" s="34">
        <v>0</v>
      </c>
      <c r="O37" s="35">
        <v>71.2</v>
      </c>
      <c r="P37" s="34">
        <f t="shared" si="0"/>
        <v>81.8579010695187</v>
      </c>
      <c r="Q37" s="36">
        <v>33</v>
      </c>
      <c r="R37" s="40">
        <v>26</v>
      </c>
      <c r="S37" s="30" t="s">
        <v>33</v>
      </c>
      <c r="T37" s="30">
        <v>81</v>
      </c>
      <c r="U37" s="37" t="s">
        <v>51</v>
      </c>
      <c r="V37" s="38"/>
      <c r="W37" s="82"/>
      <c r="X37" s="38"/>
    </row>
    <row r="38" ht="20.25" customHeight="1" spans="1:24">
      <c r="A38" s="29" t="s">
        <v>29</v>
      </c>
      <c r="B38" s="29" t="s">
        <v>111</v>
      </c>
      <c r="C38" s="30">
        <v>2023</v>
      </c>
      <c r="D38" s="29" t="s">
        <v>124</v>
      </c>
      <c r="E38" s="36">
        <v>2208110036</v>
      </c>
      <c r="F38" s="29" t="s">
        <v>149</v>
      </c>
      <c r="G38" s="35">
        <v>89.45</v>
      </c>
      <c r="H38" s="34">
        <v>0</v>
      </c>
      <c r="I38" s="35">
        <v>89.45</v>
      </c>
      <c r="J38" s="34">
        <v>81.6352941176471</v>
      </c>
      <c r="K38" s="35">
        <v>0</v>
      </c>
      <c r="L38" s="34">
        <v>81.6352941176471</v>
      </c>
      <c r="M38" s="35">
        <v>70.4</v>
      </c>
      <c r="N38" s="34">
        <v>0</v>
      </c>
      <c r="O38" s="35">
        <v>70.4</v>
      </c>
      <c r="P38" s="34">
        <f t="shared" si="0"/>
        <v>81.6839705882353</v>
      </c>
      <c r="Q38" s="36">
        <v>34</v>
      </c>
      <c r="R38" s="40">
        <v>27</v>
      </c>
      <c r="S38" s="30" t="s">
        <v>33</v>
      </c>
      <c r="T38" s="30">
        <v>81</v>
      </c>
      <c r="U38" s="37" t="s">
        <v>51</v>
      </c>
      <c r="V38" s="38"/>
      <c r="W38" s="37"/>
      <c r="X38" s="38"/>
    </row>
    <row r="39" ht="20.25" customHeight="1" spans="1:24">
      <c r="A39" s="29" t="s">
        <v>29</v>
      </c>
      <c r="B39" s="29" t="s">
        <v>111</v>
      </c>
      <c r="C39" s="30">
        <v>2023</v>
      </c>
      <c r="D39" s="29" t="s">
        <v>124</v>
      </c>
      <c r="E39" s="36">
        <v>2334110143</v>
      </c>
      <c r="F39" s="29" t="s">
        <v>150</v>
      </c>
      <c r="G39" s="35">
        <v>88.7</v>
      </c>
      <c r="H39" s="34">
        <v>1.05</v>
      </c>
      <c r="I39" s="35">
        <v>89.75</v>
      </c>
      <c r="J39" s="34">
        <v>79.4235294117647</v>
      </c>
      <c r="K39" s="35">
        <v>1.33</v>
      </c>
      <c r="L39" s="34">
        <v>80.7535294117647</v>
      </c>
      <c r="M39" s="35">
        <v>73.9</v>
      </c>
      <c r="N39" s="34">
        <v>0</v>
      </c>
      <c r="O39" s="35">
        <v>73.9</v>
      </c>
      <c r="P39" s="34">
        <f t="shared" si="0"/>
        <v>81.4176470588235</v>
      </c>
      <c r="Q39" s="36">
        <v>35</v>
      </c>
      <c r="R39" s="40">
        <v>34</v>
      </c>
      <c r="S39" s="30" t="s">
        <v>33</v>
      </c>
      <c r="T39" s="30">
        <v>81</v>
      </c>
      <c r="U39" s="37" t="s">
        <v>51</v>
      </c>
      <c r="V39" s="38"/>
      <c r="W39" s="38"/>
      <c r="X39" s="38"/>
    </row>
    <row r="40" ht="20.25" customHeight="1" spans="1:24">
      <c r="A40" s="29" t="s">
        <v>29</v>
      </c>
      <c r="B40" s="29" t="s">
        <v>111</v>
      </c>
      <c r="C40" s="30">
        <v>2023</v>
      </c>
      <c r="D40" s="29" t="s">
        <v>112</v>
      </c>
      <c r="E40" s="36">
        <v>2315110075</v>
      </c>
      <c r="F40" s="40" t="s">
        <v>151</v>
      </c>
      <c r="G40" s="35">
        <v>88.75</v>
      </c>
      <c r="H40" s="34">
        <v>0</v>
      </c>
      <c r="I40" s="35">
        <v>88.75</v>
      </c>
      <c r="J40" s="34">
        <v>80.2117647058824</v>
      </c>
      <c r="K40" s="35">
        <v>0</v>
      </c>
      <c r="L40" s="34">
        <v>80.2117647058824</v>
      </c>
      <c r="M40" s="35">
        <v>70</v>
      </c>
      <c r="N40" s="34">
        <v>0</v>
      </c>
      <c r="O40" s="35">
        <v>70</v>
      </c>
      <c r="P40" s="34">
        <f t="shared" si="0"/>
        <v>80.4713235294118</v>
      </c>
      <c r="Q40" s="36">
        <v>36</v>
      </c>
      <c r="R40" s="40">
        <v>30</v>
      </c>
      <c r="S40" s="30" t="s">
        <v>33</v>
      </c>
      <c r="T40" s="30">
        <v>81</v>
      </c>
      <c r="U40" s="37"/>
      <c r="V40" s="38"/>
      <c r="W40" s="37"/>
      <c r="X40" s="38"/>
    </row>
    <row r="41" ht="20.25" customHeight="1" spans="1:24">
      <c r="A41" s="29" t="s">
        <v>29</v>
      </c>
      <c r="B41" s="29" t="s">
        <v>111</v>
      </c>
      <c r="C41" s="30">
        <v>2023</v>
      </c>
      <c r="D41" s="29" t="s">
        <v>121</v>
      </c>
      <c r="E41" s="36">
        <v>2334110164</v>
      </c>
      <c r="F41" s="29" t="s">
        <v>152</v>
      </c>
      <c r="G41" s="35">
        <v>88.3736842105263</v>
      </c>
      <c r="H41" s="34">
        <v>1.6</v>
      </c>
      <c r="I41" s="35">
        <v>89.9736842105263</v>
      </c>
      <c r="J41" s="34">
        <v>77.6470588235294</v>
      </c>
      <c r="K41" s="35">
        <v>0.5</v>
      </c>
      <c r="L41" s="34">
        <v>78.1470588235294</v>
      </c>
      <c r="M41" s="35">
        <v>80.85</v>
      </c>
      <c r="N41" s="34">
        <v>0</v>
      </c>
      <c r="O41" s="35">
        <v>80.85</v>
      </c>
      <c r="P41" s="34">
        <f t="shared" si="0"/>
        <v>80.191346749226</v>
      </c>
      <c r="Q41" s="36">
        <v>37</v>
      </c>
      <c r="R41" s="40">
        <v>43</v>
      </c>
      <c r="S41" s="30" t="s">
        <v>33</v>
      </c>
      <c r="T41" s="30">
        <v>81</v>
      </c>
      <c r="U41" s="75"/>
      <c r="V41" s="38"/>
      <c r="W41" s="38"/>
      <c r="X41" s="38"/>
    </row>
    <row r="42" ht="20.25" customHeight="1" spans="1:24">
      <c r="A42" s="29" t="s">
        <v>29</v>
      </c>
      <c r="B42" s="29" t="s">
        <v>111</v>
      </c>
      <c r="C42" s="30">
        <v>2023</v>
      </c>
      <c r="D42" s="29" t="s">
        <v>121</v>
      </c>
      <c r="E42" s="36">
        <v>2307110128</v>
      </c>
      <c r="F42" s="40" t="s">
        <v>153</v>
      </c>
      <c r="G42" s="35">
        <v>88.4789473684211</v>
      </c>
      <c r="H42" s="34">
        <v>2.25</v>
      </c>
      <c r="I42" s="35">
        <v>90.7289473684211</v>
      </c>
      <c r="J42" s="34">
        <v>78.2588235294118</v>
      </c>
      <c r="K42" s="35">
        <v>0</v>
      </c>
      <c r="L42" s="34">
        <v>78.2588235294118</v>
      </c>
      <c r="M42" s="35">
        <v>77.6</v>
      </c>
      <c r="N42" s="34">
        <v>0.4</v>
      </c>
      <c r="O42" s="35">
        <v>78</v>
      </c>
      <c r="P42" s="34">
        <f t="shared" si="0"/>
        <v>80.103459752322</v>
      </c>
      <c r="Q42" s="36">
        <v>38</v>
      </c>
      <c r="R42" s="40">
        <v>40</v>
      </c>
      <c r="S42" s="30" t="s">
        <v>33</v>
      </c>
      <c r="T42" s="30">
        <v>81</v>
      </c>
      <c r="U42" s="30"/>
      <c r="V42" s="38"/>
      <c r="W42" s="30"/>
      <c r="X42" s="38"/>
    </row>
    <row r="43" ht="20.25" customHeight="1" spans="1:24">
      <c r="A43" s="29" t="s">
        <v>29</v>
      </c>
      <c r="B43" s="29" t="s">
        <v>111</v>
      </c>
      <c r="C43" s="30">
        <v>2023</v>
      </c>
      <c r="D43" s="29" t="s">
        <v>121</v>
      </c>
      <c r="E43" s="36">
        <v>2334110181</v>
      </c>
      <c r="F43" s="29" t="s">
        <v>154</v>
      </c>
      <c r="G43" s="35">
        <v>88.6368421052632</v>
      </c>
      <c r="H43" s="34">
        <v>0</v>
      </c>
      <c r="I43" s="35">
        <v>88.6368421052632</v>
      </c>
      <c r="J43" s="34">
        <v>79.0941176470588</v>
      </c>
      <c r="K43" s="35">
        <v>0</v>
      </c>
      <c r="L43" s="34">
        <v>79.0941176470588</v>
      </c>
      <c r="M43" s="35">
        <v>71.3</v>
      </c>
      <c r="N43" s="34">
        <v>0</v>
      </c>
      <c r="O43" s="35">
        <v>71.3</v>
      </c>
      <c r="P43" s="34">
        <f t="shared" si="0"/>
        <v>79.7461145510836</v>
      </c>
      <c r="Q43" s="36">
        <v>39</v>
      </c>
      <c r="R43" s="40">
        <v>35</v>
      </c>
      <c r="S43" s="30" t="s">
        <v>33</v>
      </c>
      <c r="T43" s="30">
        <v>81</v>
      </c>
      <c r="U43" s="30"/>
      <c r="V43" s="38"/>
      <c r="W43" s="38"/>
      <c r="X43" s="38"/>
    </row>
    <row r="44" ht="20.25" customHeight="1" spans="1:24">
      <c r="A44" s="29" t="s">
        <v>29</v>
      </c>
      <c r="B44" s="29" t="s">
        <v>111</v>
      </c>
      <c r="C44" s="30">
        <v>2023</v>
      </c>
      <c r="D44" s="29" t="s">
        <v>124</v>
      </c>
      <c r="E44" s="36">
        <v>2334110144</v>
      </c>
      <c r="F44" s="29" t="s">
        <v>155</v>
      </c>
      <c r="G44" s="35">
        <v>87.75</v>
      </c>
      <c r="H44" s="34">
        <v>0</v>
      </c>
      <c r="I44" s="35">
        <v>87.75</v>
      </c>
      <c r="J44" s="34">
        <v>81.4352941176471</v>
      </c>
      <c r="K44" s="35">
        <v>0</v>
      </c>
      <c r="L44" s="34">
        <v>81.4352941176471</v>
      </c>
      <c r="M44" s="35">
        <v>53.1</v>
      </c>
      <c r="N44" s="34">
        <v>0</v>
      </c>
      <c r="O44" s="35">
        <v>53.1</v>
      </c>
      <c r="P44" s="34">
        <f t="shared" si="0"/>
        <v>79.5489705882353</v>
      </c>
      <c r="Q44" s="36">
        <v>40</v>
      </c>
      <c r="R44" s="40">
        <v>28</v>
      </c>
      <c r="S44" s="42" t="s">
        <v>60</v>
      </c>
      <c r="T44" s="30">
        <v>81</v>
      </c>
      <c r="U44" s="37"/>
      <c r="V44" s="38"/>
      <c r="W44" s="38"/>
      <c r="X44" s="38"/>
    </row>
    <row r="45" ht="20.25" customHeight="1" spans="1:24">
      <c r="A45" s="29" t="s">
        <v>29</v>
      </c>
      <c r="B45" s="29" t="s">
        <v>111</v>
      </c>
      <c r="C45" s="30">
        <v>2023</v>
      </c>
      <c r="D45" s="29" t="s">
        <v>124</v>
      </c>
      <c r="E45" s="36">
        <v>2334110137</v>
      </c>
      <c r="F45" s="29" t="s">
        <v>156</v>
      </c>
      <c r="G45" s="35">
        <v>88.25</v>
      </c>
      <c r="H45" s="34">
        <v>1.6</v>
      </c>
      <c r="I45" s="35">
        <v>89.85</v>
      </c>
      <c r="J45" s="34">
        <v>77.6235294117647</v>
      </c>
      <c r="K45" s="35">
        <v>0</v>
      </c>
      <c r="L45" s="34">
        <v>77.6235294117647</v>
      </c>
      <c r="M45" s="35">
        <v>76.2</v>
      </c>
      <c r="N45" s="34">
        <v>0</v>
      </c>
      <c r="O45" s="35">
        <v>76.2</v>
      </c>
      <c r="P45" s="34">
        <f t="shared" si="0"/>
        <v>79.3151470588235</v>
      </c>
      <c r="Q45" s="36">
        <v>41</v>
      </c>
      <c r="R45" s="40">
        <v>44</v>
      </c>
      <c r="S45" s="30" t="s">
        <v>33</v>
      </c>
      <c r="T45" s="30">
        <v>81</v>
      </c>
      <c r="U45" s="37"/>
      <c r="V45" s="38"/>
      <c r="W45" s="38"/>
      <c r="X45" s="38"/>
    </row>
    <row r="46" ht="20.25" customHeight="1" spans="1:24">
      <c r="A46" s="29" t="s">
        <v>29</v>
      </c>
      <c r="B46" s="29" t="s">
        <v>111</v>
      </c>
      <c r="C46" s="30">
        <v>2023</v>
      </c>
      <c r="D46" s="29" t="s">
        <v>112</v>
      </c>
      <c r="E46" s="36">
        <v>2334110105</v>
      </c>
      <c r="F46" s="29" t="s">
        <v>157</v>
      </c>
      <c r="G46" s="35">
        <v>88.5</v>
      </c>
      <c r="H46" s="34">
        <v>0.5</v>
      </c>
      <c r="I46" s="35">
        <v>89</v>
      </c>
      <c r="J46" s="34">
        <v>76.8470588235294</v>
      </c>
      <c r="K46" s="35">
        <v>0.5</v>
      </c>
      <c r="L46" s="34">
        <v>77.3470588235294</v>
      </c>
      <c r="M46" s="35">
        <v>79.3</v>
      </c>
      <c r="N46" s="34">
        <v>0</v>
      </c>
      <c r="O46" s="35">
        <v>79.3</v>
      </c>
      <c r="P46" s="34">
        <f t="shared" si="0"/>
        <v>79.2902941176471</v>
      </c>
      <c r="Q46" s="36">
        <v>42</v>
      </c>
      <c r="R46" s="40">
        <v>49</v>
      </c>
      <c r="S46" s="30" t="s">
        <v>33</v>
      </c>
      <c r="T46" s="30">
        <v>81</v>
      </c>
      <c r="U46" s="37"/>
      <c r="V46" s="38"/>
      <c r="W46" s="37"/>
      <c r="X46" s="38"/>
    </row>
    <row r="47" ht="20.25" customHeight="1" spans="1:24">
      <c r="A47" s="29" t="s">
        <v>29</v>
      </c>
      <c r="B47" s="29" t="s">
        <v>111</v>
      </c>
      <c r="C47" s="30">
        <v>2023</v>
      </c>
      <c r="D47" s="29" t="s">
        <v>124</v>
      </c>
      <c r="E47" s="36">
        <v>2334110123</v>
      </c>
      <c r="F47" s="29" t="s">
        <v>158</v>
      </c>
      <c r="G47" s="35">
        <v>88.1</v>
      </c>
      <c r="H47" s="34">
        <v>2.05</v>
      </c>
      <c r="I47" s="35">
        <v>90.15</v>
      </c>
      <c r="J47" s="34">
        <v>75.2352941176471</v>
      </c>
      <c r="K47" s="35">
        <v>0</v>
      </c>
      <c r="L47" s="34">
        <v>75.2352941176471</v>
      </c>
      <c r="M47" s="35">
        <v>91.05</v>
      </c>
      <c r="N47" s="34">
        <v>1.15</v>
      </c>
      <c r="O47" s="35">
        <v>92.2</v>
      </c>
      <c r="P47" s="34">
        <f t="shared" si="0"/>
        <v>79.1689705882353</v>
      </c>
      <c r="Q47" s="36">
        <v>43</v>
      </c>
      <c r="R47" s="40">
        <v>59</v>
      </c>
      <c r="S47" s="30" t="s">
        <v>33</v>
      </c>
      <c r="T47" s="30">
        <v>81</v>
      </c>
      <c r="U47" s="37"/>
      <c r="V47" s="38"/>
      <c r="W47" s="38"/>
      <c r="X47" s="38"/>
    </row>
    <row r="48" ht="20.25" customHeight="1" spans="1:24">
      <c r="A48" s="29" t="s">
        <v>29</v>
      </c>
      <c r="B48" s="29" t="s">
        <v>111</v>
      </c>
      <c r="C48" s="30">
        <v>2023</v>
      </c>
      <c r="D48" s="29" t="s">
        <v>115</v>
      </c>
      <c r="E48" s="36">
        <v>2334110197</v>
      </c>
      <c r="F48" s="40" t="s">
        <v>159</v>
      </c>
      <c r="G48" s="35">
        <v>88.2272727272727</v>
      </c>
      <c r="H48" s="34">
        <v>0.1</v>
      </c>
      <c r="I48" s="35">
        <v>88.3272727272727</v>
      </c>
      <c r="J48" s="34">
        <v>74.6470588235294</v>
      </c>
      <c r="K48" s="35">
        <v>4</v>
      </c>
      <c r="L48" s="34">
        <v>78.6470588235294</v>
      </c>
      <c r="M48" s="35">
        <v>69.3</v>
      </c>
      <c r="N48" s="34">
        <v>0</v>
      </c>
      <c r="O48" s="35">
        <v>69.3</v>
      </c>
      <c r="P48" s="34">
        <f t="shared" si="0"/>
        <v>79.164385026738</v>
      </c>
      <c r="Q48" s="36">
        <v>44</v>
      </c>
      <c r="R48" s="40">
        <v>62</v>
      </c>
      <c r="S48" s="30" t="s">
        <v>33</v>
      </c>
      <c r="T48" s="30">
        <v>81</v>
      </c>
      <c r="U48" s="30"/>
      <c r="V48" s="38"/>
      <c r="W48" s="30"/>
      <c r="X48" s="38"/>
    </row>
    <row r="49" ht="20.25" customHeight="1" spans="1:24">
      <c r="A49" s="29" t="s">
        <v>29</v>
      </c>
      <c r="B49" s="29" t="s">
        <v>111</v>
      </c>
      <c r="C49" s="30">
        <v>2023</v>
      </c>
      <c r="D49" s="29" t="s">
        <v>112</v>
      </c>
      <c r="E49" s="36">
        <v>2334110094</v>
      </c>
      <c r="F49" s="29" t="s">
        <v>160</v>
      </c>
      <c r="G49" s="35">
        <v>88.2</v>
      </c>
      <c r="H49" s="34">
        <v>0</v>
      </c>
      <c r="I49" s="35">
        <v>88.2</v>
      </c>
      <c r="J49" s="34">
        <v>77.8588235294118</v>
      </c>
      <c r="K49" s="35">
        <v>0</v>
      </c>
      <c r="L49" s="34">
        <v>77.8588235294118</v>
      </c>
      <c r="M49" s="35">
        <v>73.8</v>
      </c>
      <c r="N49" s="34">
        <v>0</v>
      </c>
      <c r="O49" s="35">
        <v>73.8</v>
      </c>
      <c r="P49" s="34">
        <v>79.0041176470588</v>
      </c>
      <c r="Q49" s="36">
        <v>45</v>
      </c>
      <c r="R49" s="40">
        <v>42</v>
      </c>
      <c r="S49" s="30" t="s">
        <v>33</v>
      </c>
      <c r="T49" s="30">
        <v>81</v>
      </c>
      <c r="U49" s="37"/>
      <c r="V49" s="38"/>
      <c r="W49" s="37"/>
      <c r="X49" s="38"/>
    </row>
    <row r="50" ht="20.25" customHeight="1" spans="1:24">
      <c r="A50" s="29" t="s">
        <v>29</v>
      </c>
      <c r="B50" s="29" t="s">
        <v>111</v>
      </c>
      <c r="C50" s="30">
        <v>2023</v>
      </c>
      <c r="D50" s="29" t="s">
        <v>124</v>
      </c>
      <c r="E50" s="36">
        <v>2334110136</v>
      </c>
      <c r="F50" s="29" t="s">
        <v>161</v>
      </c>
      <c r="G50" s="35">
        <v>87.85</v>
      </c>
      <c r="H50" s="34">
        <v>0</v>
      </c>
      <c r="I50" s="35">
        <v>87.85</v>
      </c>
      <c r="J50" s="34">
        <v>78.0705882352941</v>
      </c>
      <c r="K50" s="35">
        <v>0</v>
      </c>
      <c r="L50" s="34">
        <v>78.0705882352941</v>
      </c>
      <c r="M50" s="35">
        <v>72.7</v>
      </c>
      <c r="N50" s="34">
        <v>0</v>
      </c>
      <c r="O50" s="35">
        <v>72.7</v>
      </c>
      <c r="P50" s="34">
        <v>79.0004411764706</v>
      </c>
      <c r="Q50" s="36">
        <v>46</v>
      </c>
      <c r="R50" s="40">
        <v>41</v>
      </c>
      <c r="S50" s="30" t="s">
        <v>33</v>
      </c>
      <c r="T50" s="30">
        <v>81</v>
      </c>
      <c r="U50" s="37"/>
      <c r="V50" s="38"/>
      <c r="W50" s="38"/>
      <c r="X50" s="38"/>
    </row>
    <row r="51" ht="20.25" customHeight="1" spans="1:24">
      <c r="A51" s="29" t="s">
        <v>29</v>
      </c>
      <c r="B51" s="29" t="s">
        <v>111</v>
      </c>
      <c r="C51" s="30">
        <v>2023</v>
      </c>
      <c r="D51" s="29" t="s">
        <v>112</v>
      </c>
      <c r="E51" s="36">
        <v>2334110108</v>
      </c>
      <c r="F51" s="29" t="s">
        <v>162</v>
      </c>
      <c r="G51" s="35">
        <v>87.8</v>
      </c>
      <c r="H51" s="34">
        <v>5.05</v>
      </c>
      <c r="I51" s="35">
        <v>92.85</v>
      </c>
      <c r="J51" s="34">
        <v>76.6117647058824</v>
      </c>
      <c r="K51" s="35">
        <v>0</v>
      </c>
      <c r="L51" s="34">
        <v>76.6117647058824</v>
      </c>
      <c r="M51" s="35">
        <v>73.1</v>
      </c>
      <c r="N51" s="34">
        <v>0</v>
      </c>
      <c r="O51" s="35">
        <v>73.1</v>
      </c>
      <c r="P51" s="34">
        <f t="shared" si="0"/>
        <v>78.6963235294118</v>
      </c>
      <c r="Q51" s="36">
        <v>47</v>
      </c>
      <c r="R51" s="40">
        <v>53</v>
      </c>
      <c r="S51" s="30" t="s">
        <v>33</v>
      </c>
      <c r="T51" s="30">
        <v>81</v>
      </c>
      <c r="U51" s="37"/>
      <c r="V51" s="38"/>
      <c r="W51" s="37"/>
      <c r="X51" s="38"/>
    </row>
    <row r="52" ht="20.25" customHeight="1" spans="1:24">
      <c r="A52" s="29" t="s">
        <v>29</v>
      </c>
      <c r="B52" s="29" t="s">
        <v>111</v>
      </c>
      <c r="C52" s="30">
        <v>2023</v>
      </c>
      <c r="D52" s="29" t="s">
        <v>115</v>
      </c>
      <c r="E52" s="36">
        <v>2334110186</v>
      </c>
      <c r="F52" s="29" t="s">
        <v>163</v>
      </c>
      <c r="G52" s="35">
        <v>88.4545454545455</v>
      </c>
      <c r="H52" s="34">
        <v>0.5</v>
      </c>
      <c r="I52" s="35">
        <v>88.9545454545455</v>
      </c>
      <c r="J52" s="34">
        <v>77.1647058823529</v>
      </c>
      <c r="K52" s="35">
        <v>0.125</v>
      </c>
      <c r="L52" s="34">
        <v>77.2897058823529</v>
      </c>
      <c r="M52" s="35">
        <v>71.1</v>
      </c>
      <c r="N52" s="34">
        <v>0</v>
      </c>
      <c r="O52" s="35">
        <v>71.1</v>
      </c>
      <c r="P52" s="34">
        <f t="shared" si="0"/>
        <v>78.4204612299465</v>
      </c>
      <c r="Q52" s="36">
        <v>48</v>
      </c>
      <c r="R52" s="40">
        <v>47</v>
      </c>
      <c r="S52" s="30" t="s">
        <v>33</v>
      </c>
      <c r="T52" s="30">
        <v>81</v>
      </c>
      <c r="U52" s="30"/>
      <c r="V52" s="38"/>
      <c r="W52" s="38"/>
      <c r="X52" s="38"/>
    </row>
    <row r="53" ht="20.25" customHeight="1" spans="1:24">
      <c r="A53" s="29" t="s">
        <v>29</v>
      </c>
      <c r="B53" s="29" t="s">
        <v>111</v>
      </c>
      <c r="C53" s="30">
        <v>2023</v>
      </c>
      <c r="D53" s="29" t="s">
        <v>112</v>
      </c>
      <c r="E53" s="36">
        <v>2334110122</v>
      </c>
      <c r="F53" s="29" t="s">
        <v>164</v>
      </c>
      <c r="G53" s="35">
        <v>87.9</v>
      </c>
      <c r="H53" s="34">
        <v>-0.15</v>
      </c>
      <c r="I53" s="35">
        <v>87.75</v>
      </c>
      <c r="J53" s="34">
        <v>73.6235294117647</v>
      </c>
      <c r="K53" s="35">
        <v>5.3</v>
      </c>
      <c r="L53" s="34">
        <v>78.9235294117647</v>
      </c>
      <c r="M53" s="35">
        <v>59.4</v>
      </c>
      <c r="N53" s="34">
        <v>0</v>
      </c>
      <c r="O53" s="35">
        <v>59.4</v>
      </c>
      <c r="P53" s="34">
        <f t="shared" si="0"/>
        <v>78.2951470588235</v>
      </c>
      <c r="Q53" s="36">
        <v>49</v>
      </c>
      <c r="R53" s="40">
        <v>63</v>
      </c>
      <c r="S53" s="42" t="s">
        <v>60</v>
      </c>
      <c r="T53" s="30">
        <v>81</v>
      </c>
      <c r="U53" s="37"/>
      <c r="V53" s="38"/>
      <c r="W53" s="37"/>
      <c r="X53" s="38"/>
    </row>
    <row r="54" ht="20.25" customHeight="1" spans="1:24">
      <c r="A54" s="29" t="s">
        <v>29</v>
      </c>
      <c r="B54" s="29" t="s">
        <v>111</v>
      </c>
      <c r="C54" s="30">
        <v>2023</v>
      </c>
      <c r="D54" s="29" t="s">
        <v>121</v>
      </c>
      <c r="E54" s="36">
        <v>2334110159</v>
      </c>
      <c r="F54" s="29" t="s">
        <v>165</v>
      </c>
      <c r="G54" s="35">
        <v>88.5315789473684</v>
      </c>
      <c r="H54" s="34">
        <v>0</v>
      </c>
      <c r="I54" s="35">
        <v>88.5315789473684</v>
      </c>
      <c r="J54" s="34">
        <v>77.3647058823529</v>
      </c>
      <c r="K54" s="35">
        <v>0</v>
      </c>
      <c r="L54" s="34">
        <v>77.3647058823529</v>
      </c>
      <c r="M54" s="35">
        <v>69.9</v>
      </c>
      <c r="N54" s="34">
        <v>0</v>
      </c>
      <c r="O54" s="35">
        <v>69.9</v>
      </c>
      <c r="P54" s="34">
        <f t="shared" si="0"/>
        <v>78.2932662538699</v>
      </c>
      <c r="Q54" s="36">
        <v>50</v>
      </c>
      <c r="R54" s="40">
        <v>46</v>
      </c>
      <c r="S54" s="30" t="s">
        <v>33</v>
      </c>
      <c r="T54" s="30">
        <v>81</v>
      </c>
      <c r="U54" s="75"/>
      <c r="V54" s="38"/>
      <c r="W54" s="38"/>
      <c r="X54" s="38"/>
    </row>
    <row r="55" ht="20.25" customHeight="1" spans="1:24">
      <c r="A55" s="29" t="s">
        <v>29</v>
      </c>
      <c r="B55" s="29" t="s">
        <v>111</v>
      </c>
      <c r="C55" s="30">
        <v>2023</v>
      </c>
      <c r="D55" s="29" t="s">
        <v>121</v>
      </c>
      <c r="E55" s="36">
        <v>2334110163</v>
      </c>
      <c r="F55" s="40" t="s">
        <v>166</v>
      </c>
      <c r="G55" s="35">
        <v>88.5315789473684</v>
      </c>
      <c r="H55" s="34">
        <v>0</v>
      </c>
      <c r="I55" s="35">
        <v>88.5315789473684</v>
      </c>
      <c r="J55" s="34">
        <v>76.6588235294118</v>
      </c>
      <c r="K55" s="35">
        <v>0</v>
      </c>
      <c r="L55" s="34">
        <v>76.6588235294118</v>
      </c>
      <c r="M55" s="35">
        <v>72.9</v>
      </c>
      <c r="N55" s="34">
        <v>0</v>
      </c>
      <c r="O55" s="35">
        <v>72.9</v>
      </c>
      <c r="P55" s="34">
        <f t="shared" si="0"/>
        <v>78.0638544891641</v>
      </c>
      <c r="Q55" s="36">
        <v>51</v>
      </c>
      <c r="R55" s="40">
        <v>51</v>
      </c>
      <c r="S55" s="30" t="s">
        <v>33</v>
      </c>
      <c r="T55" s="30">
        <v>81</v>
      </c>
      <c r="U55" s="30"/>
      <c r="V55" s="38"/>
      <c r="W55" s="30"/>
      <c r="X55" s="38"/>
    </row>
    <row r="56" ht="20.25" customHeight="1" spans="1:24">
      <c r="A56" s="29" t="s">
        <v>29</v>
      </c>
      <c r="B56" s="29" t="s">
        <v>111</v>
      </c>
      <c r="C56" s="30">
        <v>2023</v>
      </c>
      <c r="D56" s="29" t="s">
        <v>124</v>
      </c>
      <c r="E56" s="36">
        <v>2334110134</v>
      </c>
      <c r="F56" s="29" t="s">
        <v>167</v>
      </c>
      <c r="G56" s="35">
        <v>87.95</v>
      </c>
      <c r="H56" s="34">
        <v>1.6</v>
      </c>
      <c r="I56" s="35">
        <v>89.55</v>
      </c>
      <c r="J56" s="34">
        <v>74.9176470588235</v>
      </c>
      <c r="K56" s="35">
        <v>0.33</v>
      </c>
      <c r="L56" s="34">
        <v>75.2476470588235</v>
      </c>
      <c r="M56" s="35">
        <v>81.1</v>
      </c>
      <c r="N56" s="34">
        <v>0</v>
      </c>
      <c r="O56" s="35">
        <v>81.1</v>
      </c>
      <c r="P56" s="34">
        <f t="shared" si="0"/>
        <v>77.9782352941176</v>
      </c>
      <c r="Q56" s="36">
        <v>52</v>
      </c>
      <c r="R56" s="40">
        <v>60</v>
      </c>
      <c r="S56" s="30" t="s">
        <v>33</v>
      </c>
      <c r="T56" s="30">
        <v>81</v>
      </c>
      <c r="U56" s="37"/>
      <c r="V56" s="38"/>
      <c r="W56" s="38"/>
      <c r="X56" s="38"/>
    </row>
    <row r="57" ht="20.25" customHeight="1" spans="1:24">
      <c r="A57" s="29" t="s">
        <v>29</v>
      </c>
      <c r="B57" s="29" t="s">
        <v>111</v>
      </c>
      <c r="C57" s="30">
        <v>2023</v>
      </c>
      <c r="D57" s="29" t="s">
        <v>112</v>
      </c>
      <c r="E57" s="36">
        <v>2334110119</v>
      </c>
      <c r="F57" s="40" t="s">
        <v>168</v>
      </c>
      <c r="G57" s="35">
        <v>88.15</v>
      </c>
      <c r="H57" s="34">
        <v>-0.9</v>
      </c>
      <c r="I57" s="35">
        <v>87.25</v>
      </c>
      <c r="J57" s="34">
        <v>78.5176470588235</v>
      </c>
      <c r="K57" s="35">
        <v>0</v>
      </c>
      <c r="L57" s="34">
        <v>78.5176470588235</v>
      </c>
      <c r="M57" s="35">
        <v>59.8</v>
      </c>
      <c r="N57" s="34">
        <v>0</v>
      </c>
      <c r="O57" s="35">
        <v>59.8</v>
      </c>
      <c r="P57" s="34">
        <f t="shared" si="0"/>
        <v>77.9557352941176</v>
      </c>
      <c r="Q57" s="36">
        <v>53</v>
      </c>
      <c r="R57" s="40">
        <v>39</v>
      </c>
      <c r="S57" s="42" t="s">
        <v>60</v>
      </c>
      <c r="T57" s="30">
        <v>81</v>
      </c>
      <c r="U57" s="37"/>
      <c r="V57" s="38"/>
      <c r="W57" s="38"/>
      <c r="X57" s="38"/>
    </row>
    <row r="58" ht="20.25" customHeight="1" spans="1:24">
      <c r="A58" s="29" t="s">
        <v>29</v>
      </c>
      <c r="B58" s="29" t="s">
        <v>111</v>
      </c>
      <c r="C58" s="30">
        <v>2023</v>
      </c>
      <c r="D58" s="29" t="s">
        <v>121</v>
      </c>
      <c r="E58" s="36">
        <v>2334110178</v>
      </c>
      <c r="F58" s="40" t="s">
        <v>169</v>
      </c>
      <c r="G58" s="35">
        <v>88.4263157894737</v>
      </c>
      <c r="H58" s="34">
        <v>0</v>
      </c>
      <c r="I58" s="35">
        <v>88.4263157894737</v>
      </c>
      <c r="J58" s="34">
        <v>77.4352941176471</v>
      </c>
      <c r="K58" s="35">
        <v>0</v>
      </c>
      <c r="L58" s="34">
        <v>77.4352941176471</v>
      </c>
      <c r="M58" s="35">
        <v>60.7</v>
      </c>
      <c r="N58" s="34">
        <v>0</v>
      </c>
      <c r="O58" s="35">
        <v>60.7</v>
      </c>
      <c r="P58" s="34">
        <f t="shared" si="0"/>
        <v>77.4104179566564</v>
      </c>
      <c r="Q58" s="36">
        <v>54</v>
      </c>
      <c r="R58" s="40">
        <v>45</v>
      </c>
      <c r="S58" s="30" t="s">
        <v>33</v>
      </c>
      <c r="T58" s="30">
        <v>81</v>
      </c>
      <c r="U58" s="30"/>
      <c r="V58" s="38"/>
      <c r="W58" s="30"/>
      <c r="X58" s="38"/>
    </row>
    <row r="59" ht="20.25" customHeight="1" spans="1:24">
      <c r="A59" s="29" t="s">
        <v>29</v>
      </c>
      <c r="B59" s="29" t="s">
        <v>111</v>
      </c>
      <c r="C59" s="30">
        <v>2023</v>
      </c>
      <c r="D59" s="29" t="s">
        <v>121</v>
      </c>
      <c r="E59" s="36">
        <v>2334110169</v>
      </c>
      <c r="F59" s="40" t="s">
        <v>170</v>
      </c>
      <c r="G59" s="35">
        <v>88.6368421052632</v>
      </c>
      <c r="H59" s="34">
        <v>0</v>
      </c>
      <c r="I59" s="35">
        <v>88.6368421052632</v>
      </c>
      <c r="J59" s="34">
        <v>75.8823529411765</v>
      </c>
      <c r="K59" s="35">
        <v>0</v>
      </c>
      <c r="L59" s="34">
        <v>75.8823529411765</v>
      </c>
      <c r="M59" s="35">
        <v>70</v>
      </c>
      <c r="N59" s="34">
        <v>0</v>
      </c>
      <c r="O59" s="35">
        <v>70</v>
      </c>
      <c r="P59" s="34">
        <f t="shared" si="0"/>
        <v>77.2072910216718</v>
      </c>
      <c r="Q59" s="36">
        <v>55</v>
      </c>
      <c r="R59" s="40">
        <v>56</v>
      </c>
      <c r="S59" s="30" t="s">
        <v>33</v>
      </c>
      <c r="T59" s="30">
        <v>81</v>
      </c>
      <c r="U59" s="30"/>
      <c r="V59" s="30"/>
      <c r="W59" s="30"/>
      <c r="X59" s="38"/>
    </row>
    <row r="60" ht="20.25" customHeight="1" spans="1:24">
      <c r="A60" s="29" t="s">
        <v>29</v>
      </c>
      <c r="B60" s="29" t="s">
        <v>111</v>
      </c>
      <c r="C60" s="30">
        <v>2023</v>
      </c>
      <c r="D60" s="29" t="s">
        <v>121</v>
      </c>
      <c r="E60" s="36">
        <v>2208110004</v>
      </c>
      <c r="F60" s="40" t="s">
        <v>171</v>
      </c>
      <c r="G60" s="35">
        <v>88.5315789473684</v>
      </c>
      <c r="H60" s="34">
        <v>0.1</v>
      </c>
      <c r="I60" s="35">
        <v>88.6315789473684</v>
      </c>
      <c r="J60" s="34">
        <v>76.5529411764706</v>
      </c>
      <c r="K60" s="35">
        <v>0</v>
      </c>
      <c r="L60" s="34">
        <v>76.5529411764706</v>
      </c>
      <c r="M60" s="35">
        <v>63.5</v>
      </c>
      <c r="N60" s="34">
        <v>0</v>
      </c>
      <c r="O60" s="35">
        <v>63.5</v>
      </c>
      <c r="P60" s="34">
        <f t="shared" si="0"/>
        <v>77.0594427244582</v>
      </c>
      <c r="Q60" s="36">
        <v>56</v>
      </c>
      <c r="R60" s="40">
        <v>54</v>
      </c>
      <c r="S60" s="30" t="s">
        <v>33</v>
      </c>
      <c r="T60" s="30">
        <v>81</v>
      </c>
      <c r="U60" s="30"/>
      <c r="V60" s="38"/>
      <c r="W60" s="38"/>
      <c r="X60" s="38"/>
    </row>
    <row r="61" ht="20.25" customHeight="1" spans="1:24">
      <c r="A61" s="29" t="s">
        <v>29</v>
      </c>
      <c r="B61" s="29" t="s">
        <v>111</v>
      </c>
      <c r="C61" s="30">
        <v>2023</v>
      </c>
      <c r="D61" s="29" t="s">
        <v>115</v>
      </c>
      <c r="E61" s="36">
        <v>2210110106</v>
      </c>
      <c r="F61" s="29" t="s">
        <v>172</v>
      </c>
      <c r="G61" s="35">
        <v>87.9545454545455</v>
      </c>
      <c r="H61" s="34">
        <v>-5.7</v>
      </c>
      <c r="I61" s="35">
        <v>82.2545454545455</v>
      </c>
      <c r="J61" s="34">
        <v>76.6235294117647</v>
      </c>
      <c r="K61" s="35">
        <v>0</v>
      </c>
      <c r="L61" s="34">
        <v>76.6235294117647</v>
      </c>
      <c r="M61" s="35">
        <v>71.2</v>
      </c>
      <c r="N61" s="34">
        <v>0</v>
      </c>
      <c r="O61" s="35">
        <v>71.2</v>
      </c>
      <c r="P61" s="34">
        <f t="shared" si="0"/>
        <v>76.9258288770053</v>
      </c>
      <c r="Q61" s="36">
        <v>57</v>
      </c>
      <c r="R61" s="40">
        <v>52</v>
      </c>
      <c r="S61" s="30" t="s">
        <v>33</v>
      </c>
      <c r="T61" s="30">
        <v>81</v>
      </c>
      <c r="U61" s="30"/>
      <c r="V61" s="38"/>
      <c r="W61" s="38"/>
      <c r="X61" s="38"/>
    </row>
    <row r="62" ht="20.25" customHeight="1" spans="1:24">
      <c r="A62" s="29" t="s">
        <v>29</v>
      </c>
      <c r="B62" s="29" t="s">
        <v>111</v>
      </c>
      <c r="C62" s="30">
        <v>2023</v>
      </c>
      <c r="D62" s="29" t="s">
        <v>121</v>
      </c>
      <c r="E62" s="36">
        <v>2334110168</v>
      </c>
      <c r="F62" s="29" t="s">
        <v>173</v>
      </c>
      <c r="G62" s="35">
        <v>88.3210526315789</v>
      </c>
      <c r="H62" s="34">
        <v>4.6</v>
      </c>
      <c r="I62" s="35">
        <v>92.9210526315789</v>
      </c>
      <c r="J62" s="34">
        <v>72.8588235294118</v>
      </c>
      <c r="K62" s="35">
        <v>1</v>
      </c>
      <c r="L62" s="34">
        <v>73.8588235294118</v>
      </c>
      <c r="M62" s="35">
        <v>74.4</v>
      </c>
      <c r="N62" s="34">
        <v>0</v>
      </c>
      <c r="O62" s="35">
        <v>74.4</v>
      </c>
      <c r="P62" s="34">
        <f t="shared" si="0"/>
        <v>76.7722755417957</v>
      </c>
      <c r="Q62" s="36">
        <v>58</v>
      </c>
      <c r="R62" s="40">
        <v>70</v>
      </c>
      <c r="S62" s="42" t="s">
        <v>60</v>
      </c>
      <c r="T62" s="30">
        <v>81</v>
      </c>
      <c r="U62" s="75"/>
      <c r="V62" s="38"/>
      <c r="W62" s="38"/>
      <c r="X62" s="38"/>
    </row>
    <row r="63" ht="20.25" customHeight="1" spans="1:24">
      <c r="A63" s="29" t="s">
        <v>29</v>
      </c>
      <c r="B63" s="29" t="s">
        <v>111</v>
      </c>
      <c r="C63" s="30">
        <v>2023</v>
      </c>
      <c r="D63" s="29" t="s">
        <v>115</v>
      </c>
      <c r="E63" s="36">
        <v>2334110212</v>
      </c>
      <c r="F63" s="29" t="s">
        <v>174</v>
      </c>
      <c r="G63" s="35">
        <v>88.3636363636364</v>
      </c>
      <c r="H63" s="34">
        <v>-1.5</v>
      </c>
      <c r="I63" s="35">
        <v>86.8636363636364</v>
      </c>
      <c r="J63" s="34">
        <v>76.7411764705882</v>
      </c>
      <c r="K63" s="35">
        <v>0</v>
      </c>
      <c r="L63" s="34">
        <v>76.7411764705882</v>
      </c>
      <c r="M63" s="35">
        <v>60</v>
      </c>
      <c r="N63" s="34">
        <v>0</v>
      </c>
      <c r="O63" s="35">
        <v>60</v>
      </c>
      <c r="P63" s="34">
        <f t="shared" si="0"/>
        <v>76.5854278074866</v>
      </c>
      <c r="Q63" s="36">
        <v>59</v>
      </c>
      <c r="R63" s="40">
        <v>50</v>
      </c>
      <c r="S63" s="30" t="s">
        <v>33</v>
      </c>
      <c r="T63" s="30">
        <v>81</v>
      </c>
      <c r="U63" s="75"/>
      <c r="V63" s="38"/>
      <c r="W63" s="38"/>
      <c r="X63" s="38"/>
    </row>
    <row r="64" ht="20.25" customHeight="1" spans="1:24">
      <c r="A64" s="29" t="s">
        <v>29</v>
      </c>
      <c r="B64" s="29" t="s">
        <v>111</v>
      </c>
      <c r="C64" s="30">
        <v>2023</v>
      </c>
      <c r="D64" s="29" t="s">
        <v>124</v>
      </c>
      <c r="E64" s="36">
        <v>2334110147</v>
      </c>
      <c r="F64" s="29" t="s">
        <v>175</v>
      </c>
      <c r="G64" s="35">
        <v>88.25</v>
      </c>
      <c r="H64" s="34">
        <v>-0.3</v>
      </c>
      <c r="I64" s="35">
        <v>87.95</v>
      </c>
      <c r="J64" s="34">
        <v>74.6823529411765</v>
      </c>
      <c r="K64" s="35">
        <v>0</v>
      </c>
      <c r="L64" s="34">
        <v>74.6823529411765</v>
      </c>
      <c r="M64" s="35">
        <v>71.1</v>
      </c>
      <c r="N64" s="34">
        <v>0</v>
      </c>
      <c r="O64" s="35">
        <v>71.1</v>
      </c>
      <c r="P64" s="34">
        <f t="shared" si="0"/>
        <v>76.3142647058824</v>
      </c>
      <c r="Q64" s="36">
        <v>60</v>
      </c>
      <c r="R64" s="40">
        <v>61</v>
      </c>
      <c r="S64" s="30" t="s">
        <v>33</v>
      </c>
      <c r="T64" s="30">
        <v>81</v>
      </c>
      <c r="U64" s="37"/>
      <c r="V64" s="38"/>
      <c r="W64" s="38"/>
      <c r="X64" s="38"/>
    </row>
    <row r="65" ht="20.25" customHeight="1" spans="1:24">
      <c r="A65" s="29" t="s">
        <v>29</v>
      </c>
      <c r="B65" s="29" t="s">
        <v>111</v>
      </c>
      <c r="C65" s="30">
        <v>2023</v>
      </c>
      <c r="D65" s="29" t="s">
        <v>115</v>
      </c>
      <c r="E65" s="36">
        <v>2334110215</v>
      </c>
      <c r="F65" s="29" t="s">
        <v>176</v>
      </c>
      <c r="G65" s="35">
        <v>88.9090909090909</v>
      </c>
      <c r="H65" s="34">
        <v>3.8</v>
      </c>
      <c r="I65" s="35">
        <v>92.7090909090909</v>
      </c>
      <c r="J65" s="34">
        <v>72.7529411764706</v>
      </c>
      <c r="K65" s="35">
        <v>1.5</v>
      </c>
      <c r="L65" s="34">
        <v>74.2529411764706</v>
      </c>
      <c r="M65" s="35">
        <v>66.6</v>
      </c>
      <c r="N65" s="34">
        <v>0</v>
      </c>
      <c r="O65" s="35">
        <v>66.6</v>
      </c>
      <c r="P65" s="34">
        <f t="shared" si="0"/>
        <v>76.2560695187166</v>
      </c>
      <c r="Q65" s="36">
        <v>61</v>
      </c>
      <c r="R65" s="40">
        <v>71</v>
      </c>
      <c r="S65" s="42" t="s">
        <v>60</v>
      </c>
      <c r="T65" s="30">
        <v>81</v>
      </c>
      <c r="U65" s="75"/>
      <c r="V65" s="38"/>
      <c r="W65" s="38"/>
      <c r="X65" s="38"/>
    </row>
    <row r="66" ht="20.25" customHeight="1" spans="1:24">
      <c r="A66" s="29" t="s">
        <v>29</v>
      </c>
      <c r="B66" s="29" t="s">
        <v>111</v>
      </c>
      <c r="C66" s="30">
        <v>2023</v>
      </c>
      <c r="D66" s="29" t="s">
        <v>121</v>
      </c>
      <c r="E66" s="36">
        <v>2334110175</v>
      </c>
      <c r="F66" s="29" t="s">
        <v>177</v>
      </c>
      <c r="G66" s="35">
        <v>88.5315789473684</v>
      </c>
      <c r="H66" s="34">
        <v>0</v>
      </c>
      <c r="I66" s="35">
        <v>88.5315789473684</v>
      </c>
      <c r="J66" s="34">
        <v>75.4117647058823</v>
      </c>
      <c r="K66" s="35">
        <v>0</v>
      </c>
      <c r="L66" s="34">
        <v>75.4117647058823</v>
      </c>
      <c r="M66" s="35">
        <v>63.75</v>
      </c>
      <c r="N66" s="34">
        <v>0</v>
      </c>
      <c r="O66" s="35">
        <v>63.75</v>
      </c>
      <c r="P66" s="34">
        <f t="shared" si="0"/>
        <v>76.213560371517</v>
      </c>
      <c r="Q66" s="36">
        <v>62</v>
      </c>
      <c r="R66" s="40">
        <v>58</v>
      </c>
      <c r="S66" s="30" t="s">
        <v>33</v>
      </c>
      <c r="T66" s="30">
        <v>81</v>
      </c>
      <c r="U66" s="75"/>
      <c r="V66" s="38"/>
      <c r="W66" s="38"/>
      <c r="X66" s="38"/>
    </row>
    <row r="67" ht="20.25" customHeight="1" spans="1:24">
      <c r="A67" s="29" t="s">
        <v>29</v>
      </c>
      <c r="B67" s="29" t="s">
        <v>111</v>
      </c>
      <c r="C67" s="30">
        <v>2023</v>
      </c>
      <c r="D67" s="29" t="s">
        <v>124</v>
      </c>
      <c r="E67" s="36">
        <v>2334110146</v>
      </c>
      <c r="F67" s="29" t="s">
        <v>178</v>
      </c>
      <c r="G67" s="35">
        <v>88.25</v>
      </c>
      <c r="H67" s="34">
        <v>-0.45</v>
      </c>
      <c r="I67" s="35">
        <v>87.8</v>
      </c>
      <c r="J67" s="34">
        <v>76.0470588235294</v>
      </c>
      <c r="K67" s="35">
        <v>0</v>
      </c>
      <c r="L67" s="34">
        <v>76.0470588235294</v>
      </c>
      <c r="M67" s="35">
        <v>56.3</v>
      </c>
      <c r="N67" s="34">
        <v>0</v>
      </c>
      <c r="O67" s="35">
        <v>56.3</v>
      </c>
      <c r="P67" s="34">
        <f t="shared" si="0"/>
        <v>75.835294117647</v>
      </c>
      <c r="Q67" s="36">
        <v>63</v>
      </c>
      <c r="R67" s="40">
        <v>55</v>
      </c>
      <c r="S67" s="42" t="s">
        <v>60</v>
      </c>
      <c r="T67" s="30">
        <v>81</v>
      </c>
      <c r="U67" s="37"/>
      <c r="V67" s="38"/>
      <c r="W67" s="38"/>
      <c r="X67" s="38"/>
    </row>
    <row r="68" ht="20.25" customHeight="1" spans="1:24">
      <c r="A68" s="29" t="s">
        <v>29</v>
      </c>
      <c r="B68" s="29" t="s">
        <v>111</v>
      </c>
      <c r="C68" s="30">
        <v>2023</v>
      </c>
      <c r="D68" s="29" t="s">
        <v>121</v>
      </c>
      <c r="E68" s="36">
        <v>2334110180</v>
      </c>
      <c r="F68" s="40" t="s">
        <v>179</v>
      </c>
      <c r="G68" s="35">
        <v>88.4789473684211</v>
      </c>
      <c r="H68" s="34">
        <v>0</v>
      </c>
      <c r="I68" s="35">
        <v>88.4789473684211</v>
      </c>
      <c r="J68" s="34">
        <v>75.4470588235294</v>
      </c>
      <c r="K68" s="35">
        <v>0</v>
      </c>
      <c r="L68" s="34">
        <v>75.4470588235294</v>
      </c>
      <c r="M68" s="35">
        <v>57.8</v>
      </c>
      <c r="N68" s="34">
        <v>0</v>
      </c>
      <c r="O68" s="35">
        <v>57.8</v>
      </c>
      <c r="P68" s="34">
        <f t="shared" si="0"/>
        <v>75.6371362229102</v>
      </c>
      <c r="Q68" s="36">
        <v>64</v>
      </c>
      <c r="R68" s="40">
        <v>57</v>
      </c>
      <c r="S68" s="42" t="s">
        <v>60</v>
      </c>
      <c r="T68" s="30">
        <v>81</v>
      </c>
      <c r="U68" s="30"/>
      <c r="V68" s="38"/>
      <c r="W68" s="30"/>
      <c r="X68" s="38"/>
    </row>
    <row r="69" ht="20.25" customHeight="1" spans="1:24">
      <c r="A69" s="29" t="s">
        <v>29</v>
      </c>
      <c r="B69" s="29" t="s">
        <v>111</v>
      </c>
      <c r="C69" s="30">
        <v>2023</v>
      </c>
      <c r="D69" s="29" t="s">
        <v>112</v>
      </c>
      <c r="E69" s="36">
        <v>2334110110</v>
      </c>
      <c r="F69" s="29" t="s">
        <v>180</v>
      </c>
      <c r="G69" s="35">
        <v>88.55</v>
      </c>
      <c r="H69" s="34">
        <v>0</v>
      </c>
      <c r="I69" s="35">
        <v>88.55</v>
      </c>
      <c r="J69" s="34">
        <v>72.1647058823529</v>
      </c>
      <c r="K69" s="35">
        <v>1</v>
      </c>
      <c r="L69" s="34">
        <v>73.1647058823529</v>
      </c>
      <c r="M69" s="35">
        <v>71.1</v>
      </c>
      <c r="N69" s="34">
        <v>0</v>
      </c>
      <c r="O69" s="35">
        <v>71.1</v>
      </c>
      <c r="P69" s="34">
        <f t="shared" ref="P69:P85" si="1">I69*0.15+L69*0.75+O69*0.1</f>
        <v>75.2660294117647</v>
      </c>
      <c r="Q69" s="36">
        <v>65</v>
      </c>
      <c r="R69" s="40">
        <v>75</v>
      </c>
      <c r="S69" s="42" t="s">
        <v>60</v>
      </c>
      <c r="T69" s="30">
        <v>81</v>
      </c>
      <c r="U69" s="37"/>
      <c r="V69" s="38"/>
      <c r="W69" s="37"/>
      <c r="X69" s="38"/>
    </row>
    <row r="70" ht="20.25" customHeight="1" spans="1:24">
      <c r="A70" s="29" t="s">
        <v>29</v>
      </c>
      <c r="B70" s="29" t="s">
        <v>111</v>
      </c>
      <c r="C70" s="30">
        <v>2023</v>
      </c>
      <c r="D70" s="29" t="s">
        <v>115</v>
      </c>
      <c r="E70" s="36">
        <v>2334110195</v>
      </c>
      <c r="F70" s="29" t="s">
        <v>181</v>
      </c>
      <c r="G70" s="35">
        <v>88.2272727272727</v>
      </c>
      <c r="H70" s="34">
        <v>-1.35</v>
      </c>
      <c r="I70" s="35">
        <v>86.8772727272727</v>
      </c>
      <c r="J70" s="34">
        <v>72.9873417722</v>
      </c>
      <c r="K70" s="35">
        <v>0</v>
      </c>
      <c r="L70" s="34">
        <v>72.9873417722</v>
      </c>
      <c r="M70" s="35">
        <v>74.8</v>
      </c>
      <c r="N70" s="34">
        <v>0</v>
      </c>
      <c r="O70" s="35">
        <v>74.8</v>
      </c>
      <c r="P70" s="34">
        <f t="shared" si="1"/>
        <v>75.2520972382409</v>
      </c>
      <c r="Q70" s="36">
        <v>66</v>
      </c>
      <c r="R70" s="40">
        <v>69</v>
      </c>
      <c r="S70" s="42" t="s">
        <v>60</v>
      </c>
      <c r="T70" s="30">
        <v>81</v>
      </c>
      <c r="U70" s="75"/>
      <c r="V70" s="38"/>
      <c r="W70" s="38"/>
      <c r="X70" s="38"/>
    </row>
    <row r="71" ht="20.25" customHeight="1" spans="1:24">
      <c r="A71" s="29" t="s">
        <v>29</v>
      </c>
      <c r="B71" s="29" t="s">
        <v>111</v>
      </c>
      <c r="C71" s="30">
        <v>2023</v>
      </c>
      <c r="D71" s="29" t="s">
        <v>112</v>
      </c>
      <c r="E71" s="36">
        <v>2334110096</v>
      </c>
      <c r="F71" s="29" t="s">
        <v>182</v>
      </c>
      <c r="G71" s="35">
        <v>88.25</v>
      </c>
      <c r="H71" s="34">
        <v>-5.45</v>
      </c>
      <c r="I71" s="35">
        <v>82.8</v>
      </c>
      <c r="J71" s="34">
        <v>77.1529411764706</v>
      </c>
      <c r="K71" s="35">
        <v>0</v>
      </c>
      <c r="L71" s="34">
        <v>77.1529411764706</v>
      </c>
      <c r="M71" s="35">
        <v>49</v>
      </c>
      <c r="N71" s="34">
        <v>0</v>
      </c>
      <c r="O71" s="35">
        <v>49</v>
      </c>
      <c r="P71" s="34">
        <f t="shared" si="1"/>
        <v>75.184705882353</v>
      </c>
      <c r="Q71" s="36">
        <v>67</v>
      </c>
      <c r="R71" s="40">
        <v>48</v>
      </c>
      <c r="S71" s="42" t="s">
        <v>60</v>
      </c>
      <c r="T71" s="30">
        <v>81</v>
      </c>
      <c r="U71" s="37"/>
      <c r="V71" s="38"/>
      <c r="W71" s="37"/>
      <c r="X71" s="38"/>
    </row>
    <row r="72" ht="20.25" customHeight="1" spans="1:24">
      <c r="A72" s="29" t="s">
        <v>29</v>
      </c>
      <c r="B72" s="29" t="s">
        <v>111</v>
      </c>
      <c r="C72" s="30">
        <v>2023</v>
      </c>
      <c r="D72" s="29" t="s">
        <v>124</v>
      </c>
      <c r="E72" s="36">
        <v>2334110152</v>
      </c>
      <c r="F72" s="29" t="s">
        <v>183</v>
      </c>
      <c r="G72" s="35">
        <v>88.3368421052632</v>
      </c>
      <c r="H72" s="34">
        <v>-0.75</v>
      </c>
      <c r="I72" s="35">
        <v>87.5868421052632</v>
      </c>
      <c r="J72" s="34">
        <v>71.7294117647059</v>
      </c>
      <c r="K72" s="35">
        <v>2</v>
      </c>
      <c r="L72" s="34">
        <v>73.7294117647059</v>
      </c>
      <c r="M72" s="35">
        <v>66.6</v>
      </c>
      <c r="N72" s="34">
        <v>0</v>
      </c>
      <c r="O72" s="35">
        <v>66.6</v>
      </c>
      <c r="P72" s="34">
        <f t="shared" si="1"/>
        <v>75.0950851393189</v>
      </c>
      <c r="Q72" s="36">
        <v>68</v>
      </c>
      <c r="R72" s="40">
        <v>76</v>
      </c>
      <c r="S72" s="42" t="s">
        <v>60</v>
      </c>
      <c r="T72" s="30">
        <v>81</v>
      </c>
      <c r="U72" s="75"/>
      <c r="V72" s="38"/>
      <c r="W72" s="38"/>
      <c r="X72" s="38"/>
    </row>
    <row r="73" ht="20.25" customHeight="1" spans="1:24">
      <c r="A73" s="29" t="s">
        <v>29</v>
      </c>
      <c r="B73" s="29" t="s">
        <v>111</v>
      </c>
      <c r="C73" s="30">
        <v>2023</v>
      </c>
      <c r="D73" s="29" t="s">
        <v>121</v>
      </c>
      <c r="E73" s="36">
        <v>2334110184</v>
      </c>
      <c r="F73" s="29" t="s">
        <v>184</v>
      </c>
      <c r="G73" s="35">
        <v>88.4789473684211</v>
      </c>
      <c r="H73" s="34">
        <v>-0.6</v>
      </c>
      <c r="I73" s="35">
        <v>87.8789473684211</v>
      </c>
      <c r="J73" s="34">
        <v>73.6</v>
      </c>
      <c r="K73" s="35">
        <v>0</v>
      </c>
      <c r="L73" s="34">
        <v>73.6</v>
      </c>
      <c r="M73" s="35">
        <v>66.1</v>
      </c>
      <c r="N73" s="34">
        <v>0</v>
      </c>
      <c r="O73" s="35">
        <v>66.1</v>
      </c>
      <c r="P73" s="34">
        <f t="shared" si="1"/>
        <v>74.9918421052632</v>
      </c>
      <c r="Q73" s="36">
        <v>69</v>
      </c>
      <c r="R73" s="40">
        <v>64</v>
      </c>
      <c r="S73" s="30" t="s">
        <v>33</v>
      </c>
      <c r="T73" s="30">
        <v>81</v>
      </c>
      <c r="U73" s="75"/>
      <c r="V73" s="38"/>
      <c r="W73" s="38"/>
      <c r="X73" s="38"/>
    </row>
    <row r="74" ht="20.25" customHeight="1" spans="1:24">
      <c r="A74" s="29" t="s">
        <v>29</v>
      </c>
      <c r="B74" s="29" t="s">
        <v>111</v>
      </c>
      <c r="C74" s="30">
        <v>2023</v>
      </c>
      <c r="D74" s="29" t="s">
        <v>112</v>
      </c>
      <c r="E74" s="36">
        <v>2334110091</v>
      </c>
      <c r="F74" s="29" t="s">
        <v>185</v>
      </c>
      <c r="G74" s="35">
        <v>88.65</v>
      </c>
      <c r="H74" s="34">
        <v>-9.75</v>
      </c>
      <c r="I74" s="35">
        <v>78.9</v>
      </c>
      <c r="J74" s="34">
        <v>73.0117647058824</v>
      </c>
      <c r="K74" s="35">
        <v>0</v>
      </c>
      <c r="L74" s="34">
        <v>73.0117647058824</v>
      </c>
      <c r="M74" s="35">
        <v>82.8</v>
      </c>
      <c r="N74" s="34">
        <v>0</v>
      </c>
      <c r="O74" s="35">
        <v>82.8</v>
      </c>
      <c r="P74" s="34">
        <f t="shared" si="1"/>
        <v>74.8738235294118</v>
      </c>
      <c r="Q74" s="36">
        <v>70</v>
      </c>
      <c r="R74" s="40">
        <v>68</v>
      </c>
      <c r="S74" s="42" t="s">
        <v>60</v>
      </c>
      <c r="T74" s="30">
        <v>81</v>
      </c>
      <c r="U74" s="37"/>
      <c r="V74" s="38"/>
      <c r="W74" s="37"/>
      <c r="X74" s="38"/>
    </row>
    <row r="75" ht="20.25" customHeight="1" spans="1:24">
      <c r="A75" s="29" t="s">
        <v>29</v>
      </c>
      <c r="B75" s="29" t="s">
        <v>111</v>
      </c>
      <c r="C75" s="30">
        <v>2023</v>
      </c>
      <c r="D75" s="29" t="s">
        <v>112</v>
      </c>
      <c r="E75" s="36">
        <v>2209110214</v>
      </c>
      <c r="F75" s="40" t="s">
        <v>186</v>
      </c>
      <c r="G75" s="35">
        <v>88.3</v>
      </c>
      <c r="H75" s="34">
        <v>0</v>
      </c>
      <c r="I75" s="35">
        <v>88.3</v>
      </c>
      <c r="J75" s="34">
        <v>73.4352941176471</v>
      </c>
      <c r="K75" s="35">
        <v>0</v>
      </c>
      <c r="L75" s="34">
        <v>73.4352941176471</v>
      </c>
      <c r="M75" s="35">
        <v>62</v>
      </c>
      <c r="N75" s="34">
        <v>0</v>
      </c>
      <c r="O75" s="35">
        <v>62</v>
      </c>
      <c r="P75" s="34">
        <f t="shared" si="1"/>
        <v>74.5214705882353</v>
      </c>
      <c r="Q75" s="36">
        <v>71</v>
      </c>
      <c r="R75" s="40">
        <v>65</v>
      </c>
      <c r="S75" s="30" t="s">
        <v>33</v>
      </c>
      <c r="T75" s="30">
        <v>81</v>
      </c>
      <c r="U75" s="37"/>
      <c r="V75" s="38"/>
      <c r="W75" s="37"/>
      <c r="X75" s="38"/>
    </row>
    <row r="76" ht="20.25" customHeight="1" spans="1:24">
      <c r="A76" s="29" t="s">
        <v>29</v>
      </c>
      <c r="B76" s="29" t="s">
        <v>111</v>
      </c>
      <c r="C76" s="30">
        <v>2023</v>
      </c>
      <c r="D76" s="29" t="s">
        <v>115</v>
      </c>
      <c r="E76" s="36">
        <v>2334110207</v>
      </c>
      <c r="F76" s="40" t="s">
        <v>187</v>
      </c>
      <c r="G76" s="35">
        <v>88.3636363636364</v>
      </c>
      <c r="H76" s="34">
        <v>-4.6</v>
      </c>
      <c r="I76" s="35">
        <v>83.7636363636364</v>
      </c>
      <c r="J76" s="34">
        <v>72.4941176470588</v>
      </c>
      <c r="K76" s="35">
        <v>0</v>
      </c>
      <c r="L76" s="34">
        <v>72.4941176470588</v>
      </c>
      <c r="M76" s="35">
        <v>73.65</v>
      </c>
      <c r="N76" s="34">
        <v>0</v>
      </c>
      <c r="O76" s="35">
        <v>73.65</v>
      </c>
      <c r="P76" s="34">
        <f t="shared" si="1"/>
        <v>74.3001336898396</v>
      </c>
      <c r="Q76" s="36">
        <v>72</v>
      </c>
      <c r="R76" s="40">
        <v>73</v>
      </c>
      <c r="S76" s="30" t="s">
        <v>33</v>
      </c>
      <c r="T76" s="30">
        <v>81</v>
      </c>
      <c r="U76" s="30"/>
      <c r="V76" s="38"/>
      <c r="W76" s="38"/>
      <c r="X76" s="38"/>
    </row>
    <row r="77" ht="20.25" customHeight="1" spans="1:24">
      <c r="A77" s="29" t="s">
        <v>29</v>
      </c>
      <c r="B77" s="29" t="s">
        <v>111</v>
      </c>
      <c r="C77" s="30">
        <v>2023</v>
      </c>
      <c r="D77" s="29" t="s">
        <v>112</v>
      </c>
      <c r="E77" s="36">
        <v>2334110117</v>
      </c>
      <c r="F77" s="29" t="s">
        <v>188</v>
      </c>
      <c r="G77" s="35">
        <v>88.15</v>
      </c>
      <c r="H77" s="34">
        <v>-0.45</v>
      </c>
      <c r="I77" s="35">
        <v>87.7</v>
      </c>
      <c r="J77" s="34">
        <v>73.2588235294118</v>
      </c>
      <c r="K77" s="35">
        <v>0</v>
      </c>
      <c r="L77" s="34">
        <v>73.2588235294118</v>
      </c>
      <c r="M77" s="35">
        <v>60</v>
      </c>
      <c r="N77" s="34">
        <v>0</v>
      </c>
      <c r="O77" s="35">
        <v>60</v>
      </c>
      <c r="P77" s="34">
        <f t="shared" si="1"/>
        <v>74.0991176470588</v>
      </c>
      <c r="Q77" s="36">
        <v>73</v>
      </c>
      <c r="R77" s="40">
        <v>66</v>
      </c>
      <c r="S77" s="30" t="s">
        <v>33</v>
      </c>
      <c r="T77" s="30">
        <v>81</v>
      </c>
      <c r="U77" s="37"/>
      <c r="V77" s="38"/>
      <c r="W77" s="38"/>
      <c r="X77" s="38"/>
    </row>
    <row r="78" ht="20.25" customHeight="1" spans="1:24">
      <c r="A78" s="29" t="s">
        <v>29</v>
      </c>
      <c r="B78" s="29" t="s">
        <v>111</v>
      </c>
      <c r="C78" s="30">
        <v>2023</v>
      </c>
      <c r="D78" s="29" t="s">
        <v>112</v>
      </c>
      <c r="E78" s="36" t="s">
        <v>189</v>
      </c>
      <c r="F78" s="29" t="s">
        <v>190</v>
      </c>
      <c r="G78" s="35">
        <v>88.05</v>
      </c>
      <c r="H78" s="34">
        <v>-7.65</v>
      </c>
      <c r="I78" s="35">
        <v>80.4</v>
      </c>
      <c r="J78" s="34">
        <v>73.0588235294118</v>
      </c>
      <c r="K78" s="35">
        <v>0</v>
      </c>
      <c r="L78" s="34">
        <v>73.0588235294118</v>
      </c>
      <c r="M78" s="35">
        <v>71.95</v>
      </c>
      <c r="N78" s="34">
        <v>0</v>
      </c>
      <c r="O78" s="35">
        <v>71.95</v>
      </c>
      <c r="P78" s="34">
        <f t="shared" si="1"/>
        <v>74.0491176470588</v>
      </c>
      <c r="Q78" s="36">
        <v>74</v>
      </c>
      <c r="R78" s="40">
        <v>67</v>
      </c>
      <c r="S78" s="30" t="s">
        <v>33</v>
      </c>
      <c r="T78" s="30">
        <v>81</v>
      </c>
      <c r="U78" s="37"/>
      <c r="V78" s="38"/>
      <c r="W78" s="38"/>
      <c r="X78" s="38"/>
    </row>
    <row r="79" ht="20.25" customHeight="1" spans="1:24">
      <c r="A79" s="29" t="s">
        <v>29</v>
      </c>
      <c r="B79" s="29" t="s">
        <v>111</v>
      </c>
      <c r="C79" s="30">
        <v>2023</v>
      </c>
      <c r="D79" s="29" t="s">
        <v>124</v>
      </c>
      <c r="E79" s="36">
        <v>2334110151</v>
      </c>
      <c r="F79" s="29" t="s">
        <v>191</v>
      </c>
      <c r="G79" s="35">
        <v>88.25</v>
      </c>
      <c r="H79" s="34">
        <v>-1.2</v>
      </c>
      <c r="I79" s="35">
        <v>87.05</v>
      </c>
      <c r="J79" s="34">
        <v>70.9647058823529</v>
      </c>
      <c r="K79" s="35">
        <v>0</v>
      </c>
      <c r="L79" s="34">
        <v>70.9647058823529</v>
      </c>
      <c r="M79" s="35">
        <v>74.6</v>
      </c>
      <c r="N79" s="34">
        <v>0</v>
      </c>
      <c r="O79" s="35">
        <v>74.6</v>
      </c>
      <c r="P79" s="34">
        <f t="shared" si="1"/>
        <v>73.7410294117647</v>
      </c>
      <c r="Q79" s="36">
        <v>75</v>
      </c>
      <c r="R79" s="40">
        <v>77</v>
      </c>
      <c r="S79" s="42" t="s">
        <v>60</v>
      </c>
      <c r="T79" s="30">
        <v>81</v>
      </c>
      <c r="U79" s="30"/>
      <c r="V79" s="38"/>
      <c r="W79" s="38"/>
      <c r="X79" s="38"/>
    </row>
    <row r="80" ht="20.25" customHeight="1" spans="1:24">
      <c r="A80" s="29" t="s">
        <v>29</v>
      </c>
      <c r="B80" s="29" t="s">
        <v>111</v>
      </c>
      <c r="C80" s="30">
        <v>2023</v>
      </c>
      <c r="D80" s="29" t="s">
        <v>112</v>
      </c>
      <c r="E80" s="36">
        <v>2334110113</v>
      </c>
      <c r="F80" s="40" t="s">
        <v>192</v>
      </c>
      <c r="G80" s="35">
        <v>88.2</v>
      </c>
      <c r="H80" s="34">
        <v>0</v>
      </c>
      <c r="I80" s="35">
        <v>88.2</v>
      </c>
      <c r="J80" s="34">
        <v>72.5882352941177</v>
      </c>
      <c r="K80" s="35">
        <v>0</v>
      </c>
      <c r="L80" s="34">
        <v>72.5882352941177</v>
      </c>
      <c r="M80" s="35">
        <v>59.4</v>
      </c>
      <c r="N80" s="34">
        <v>0</v>
      </c>
      <c r="O80" s="35">
        <v>59.4</v>
      </c>
      <c r="P80" s="34">
        <f t="shared" si="1"/>
        <v>73.6111764705883</v>
      </c>
      <c r="Q80" s="36">
        <v>76</v>
      </c>
      <c r="R80" s="40">
        <v>72</v>
      </c>
      <c r="S80" s="42" t="s">
        <v>60</v>
      </c>
      <c r="T80" s="30">
        <v>81</v>
      </c>
      <c r="U80" s="37"/>
      <c r="V80" s="38"/>
      <c r="W80" s="37"/>
      <c r="X80" s="38"/>
    </row>
    <row r="81" ht="20.25" customHeight="1" spans="1:256">
      <c r="A81" s="29" t="s">
        <v>29</v>
      </c>
      <c r="B81" s="29" t="s">
        <v>111</v>
      </c>
      <c r="C81" s="30">
        <v>2023</v>
      </c>
      <c r="D81" s="29" t="s">
        <v>112</v>
      </c>
      <c r="E81" s="36">
        <v>2334110106</v>
      </c>
      <c r="F81" s="37" t="s">
        <v>193</v>
      </c>
      <c r="G81" s="35">
        <v>88.1</v>
      </c>
      <c r="H81" s="34">
        <v>-5.3</v>
      </c>
      <c r="I81" s="35">
        <v>82.8</v>
      </c>
      <c r="J81" s="34">
        <v>72.3411764705882</v>
      </c>
      <c r="K81" s="35">
        <v>0</v>
      </c>
      <c r="L81" s="34">
        <v>72.3411764705882</v>
      </c>
      <c r="M81" s="35">
        <v>63</v>
      </c>
      <c r="N81" s="34">
        <v>0</v>
      </c>
      <c r="O81" s="35">
        <v>63</v>
      </c>
      <c r="P81" s="34">
        <f t="shared" si="1"/>
        <v>72.9758823529411</v>
      </c>
      <c r="Q81" s="36">
        <v>77</v>
      </c>
      <c r="R81" s="40">
        <v>74</v>
      </c>
      <c r="S81" s="30" t="s">
        <v>33</v>
      </c>
      <c r="T81" s="30">
        <v>81</v>
      </c>
      <c r="U81" s="37"/>
      <c r="V81" s="37"/>
      <c r="W81" s="30"/>
      <c r="X81" s="38"/>
    </row>
    <row r="82" ht="20.25" customHeight="1" spans="1:256">
      <c r="A82" s="29" t="s">
        <v>29</v>
      </c>
      <c r="B82" s="29" t="s">
        <v>111</v>
      </c>
      <c r="C82" s="30">
        <v>2023</v>
      </c>
      <c r="D82" s="29" t="s">
        <v>124</v>
      </c>
      <c r="E82" s="36">
        <v>2334110131</v>
      </c>
      <c r="F82" s="29" t="s">
        <v>194</v>
      </c>
      <c r="G82" s="35">
        <v>87.85</v>
      </c>
      <c r="H82" s="34">
        <v>-0.45</v>
      </c>
      <c r="I82" s="35">
        <v>87.4</v>
      </c>
      <c r="J82" s="34">
        <v>70.6352941176471</v>
      </c>
      <c r="K82" s="35">
        <v>0</v>
      </c>
      <c r="L82" s="34">
        <v>70.6352941176471</v>
      </c>
      <c r="M82" s="35">
        <v>60</v>
      </c>
      <c r="N82" s="34">
        <v>0</v>
      </c>
      <c r="O82" s="35">
        <v>60</v>
      </c>
      <c r="P82" s="34">
        <f t="shared" si="1"/>
        <v>72.0864705882353</v>
      </c>
      <c r="Q82" s="36">
        <v>78</v>
      </c>
      <c r="R82" s="40">
        <v>78</v>
      </c>
      <c r="S82" s="42" t="s">
        <v>60</v>
      </c>
      <c r="T82" s="30">
        <v>81</v>
      </c>
      <c r="U82" s="37"/>
      <c r="V82" s="38"/>
      <c r="W82" s="38"/>
      <c r="X82" s="38"/>
    </row>
    <row r="83" ht="20.25" customHeight="1" spans="1:256">
      <c r="A83" s="29" t="s">
        <v>29</v>
      </c>
      <c r="B83" s="29" t="s">
        <v>111</v>
      </c>
      <c r="C83" s="30">
        <v>2023</v>
      </c>
      <c r="D83" s="29" t="s">
        <v>115</v>
      </c>
      <c r="E83" s="36">
        <v>2234110209</v>
      </c>
      <c r="F83" s="29" t="s">
        <v>195</v>
      </c>
      <c r="G83" s="35">
        <v>87.8636363636364</v>
      </c>
      <c r="H83" s="34">
        <v>-2.25</v>
      </c>
      <c r="I83" s="35">
        <v>85.6136363636364</v>
      </c>
      <c r="J83" s="34">
        <v>68.1294117647059</v>
      </c>
      <c r="K83" s="35">
        <v>0</v>
      </c>
      <c r="L83" s="34">
        <v>68.1294117647059</v>
      </c>
      <c r="M83" s="35">
        <v>61.8</v>
      </c>
      <c r="N83" s="34">
        <v>0</v>
      </c>
      <c r="O83" s="35">
        <v>61.8</v>
      </c>
      <c r="P83" s="34">
        <f t="shared" si="1"/>
        <v>70.1191042780749</v>
      </c>
      <c r="Q83" s="36">
        <v>79</v>
      </c>
      <c r="R83" s="40">
        <v>79</v>
      </c>
      <c r="S83" s="42" t="s">
        <v>60</v>
      </c>
      <c r="T83" s="30">
        <v>81</v>
      </c>
      <c r="U83" s="75"/>
      <c r="V83" s="38"/>
      <c r="W83" s="38"/>
      <c r="X83" s="38"/>
    </row>
    <row r="84" ht="20.25" customHeight="1" spans="1:256">
      <c r="A84" s="29" t="s">
        <v>29</v>
      </c>
      <c r="B84" s="29" t="s">
        <v>111</v>
      </c>
      <c r="C84" s="30">
        <v>2023</v>
      </c>
      <c r="D84" s="29" t="s">
        <v>112</v>
      </c>
      <c r="E84" s="36">
        <v>2334110120</v>
      </c>
      <c r="F84" s="29" t="s">
        <v>196</v>
      </c>
      <c r="G84" s="35">
        <v>88.4</v>
      </c>
      <c r="H84" s="34">
        <v>-3.85</v>
      </c>
      <c r="I84" s="35">
        <v>84.55</v>
      </c>
      <c r="J84" s="34">
        <v>67.6823529411765</v>
      </c>
      <c r="K84" s="35">
        <v>0</v>
      </c>
      <c r="L84" s="34">
        <v>67.6823529411765</v>
      </c>
      <c r="M84" s="35">
        <v>57.1</v>
      </c>
      <c r="N84" s="34">
        <v>0</v>
      </c>
      <c r="O84" s="35">
        <v>57.1</v>
      </c>
      <c r="P84" s="34">
        <f t="shared" si="1"/>
        <v>69.1542647058824</v>
      </c>
      <c r="Q84" s="36">
        <v>80</v>
      </c>
      <c r="R84" s="40">
        <v>80</v>
      </c>
      <c r="S84" s="42" t="s">
        <v>60</v>
      </c>
      <c r="T84" s="30">
        <v>81</v>
      </c>
      <c r="U84" s="37"/>
      <c r="V84" s="38"/>
      <c r="W84" s="37"/>
      <c r="X84" s="38"/>
    </row>
    <row r="85" ht="20.25" customHeight="1" spans="1:256">
      <c r="A85" s="29" t="s">
        <v>29</v>
      </c>
      <c r="B85" s="29" t="s">
        <v>111</v>
      </c>
      <c r="C85" s="30">
        <v>2023</v>
      </c>
      <c r="D85" s="29" t="s">
        <v>115</v>
      </c>
      <c r="E85" s="36">
        <v>2334110213</v>
      </c>
      <c r="F85" s="40" t="s">
        <v>197</v>
      </c>
      <c r="G85" s="35">
        <v>88.2727272727273</v>
      </c>
      <c r="H85" s="34">
        <v>-14.05</v>
      </c>
      <c r="I85" s="35">
        <v>74.2227272727273</v>
      </c>
      <c r="J85" s="62">
        <v>64.6470588235294</v>
      </c>
      <c r="K85" s="33">
        <v>0</v>
      </c>
      <c r="L85" s="62">
        <f>J85+K85</f>
        <v>64.6470588235294</v>
      </c>
      <c r="M85" s="33">
        <v>60</v>
      </c>
      <c r="N85" s="62">
        <v>0</v>
      </c>
      <c r="O85" s="33">
        <v>60</v>
      </c>
      <c r="P85" s="62">
        <f t="shared" si="1"/>
        <v>65.6187032085562</v>
      </c>
      <c r="Q85" s="36">
        <v>81</v>
      </c>
      <c r="R85" s="40">
        <v>81</v>
      </c>
      <c r="S85" s="42" t="s">
        <v>60</v>
      </c>
      <c r="T85" s="30">
        <v>81</v>
      </c>
      <c r="U85" s="30"/>
      <c r="V85" s="38"/>
      <c r="W85" s="38"/>
      <c r="X85" s="38"/>
    </row>
    <row r="86" customFormat="1" spans="1:256">
      <c r="A86" s="44" t="s">
        <v>103</v>
      </c>
      <c r="B86" s="45" t="s">
        <v>104</v>
      </c>
      <c r="C86" s="45"/>
      <c r="D86" s="45"/>
      <c r="E86" s="45"/>
      <c r="F86" s="45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7"/>
      <c r="R86" s="45"/>
      <c r="S86" s="45"/>
      <c r="T86" s="45"/>
      <c r="U86" s="45"/>
      <c r="V86" s="45"/>
      <c r="W86" s="45"/>
      <c r="X86" s="45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  <c r="IQ86" s="6"/>
      <c r="IR86" s="6"/>
      <c r="IS86" s="6"/>
      <c r="IT86" s="6"/>
      <c r="IU86" s="6"/>
      <c r="IV86" s="6"/>
    </row>
    <row r="87" customFormat="1" spans="1:256">
      <c r="A87" s="48"/>
      <c r="B87" s="45" t="s">
        <v>105</v>
      </c>
      <c r="C87" s="45"/>
      <c r="D87" s="45"/>
      <c r="E87" s="45"/>
      <c r="F87" s="45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7"/>
      <c r="R87" s="45"/>
      <c r="S87" s="45"/>
      <c r="T87" s="45"/>
      <c r="U87" s="45"/>
      <c r="V87" s="45"/>
      <c r="W87" s="45"/>
      <c r="X87" s="45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  <c r="IQ87" s="6"/>
      <c r="IR87" s="6"/>
      <c r="IS87" s="6"/>
      <c r="IT87" s="6"/>
      <c r="IU87" s="6"/>
      <c r="IV87" s="6"/>
    </row>
    <row r="88" customFormat="1" spans="1:256">
      <c r="A88" s="48"/>
      <c r="B88" s="45" t="s">
        <v>106</v>
      </c>
      <c r="C88" s="45"/>
      <c r="D88" s="45"/>
      <c r="E88" s="45"/>
      <c r="F88" s="45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7"/>
      <c r="R88" s="45"/>
      <c r="S88" s="45"/>
      <c r="T88" s="45"/>
      <c r="U88" s="45"/>
      <c r="V88" s="45"/>
      <c r="W88" s="45"/>
      <c r="X88" s="45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  <c r="IQ88" s="6"/>
      <c r="IR88" s="6"/>
      <c r="IS88" s="6"/>
      <c r="IT88" s="6"/>
      <c r="IU88" s="6"/>
      <c r="IV88" s="6"/>
    </row>
    <row r="89" customFormat="1" spans="1:256">
      <c r="A89" s="48"/>
      <c r="B89" s="45" t="s">
        <v>107</v>
      </c>
      <c r="C89" s="45"/>
      <c r="D89" s="45"/>
      <c r="E89" s="45"/>
      <c r="F89" s="45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7"/>
      <c r="R89" s="45"/>
      <c r="S89" s="45"/>
      <c r="T89" s="45"/>
      <c r="U89" s="45"/>
      <c r="V89" s="45"/>
      <c r="W89" s="45"/>
      <c r="X89" s="45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  <c r="IQ89" s="6"/>
      <c r="IR89" s="6"/>
      <c r="IS89" s="6"/>
      <c r="IT89" s="6"/>
      <c r="IU89" s="6"/>
      <c r="IV89" s="6"/>
    </row>
    <row r="90" s="4" customFormat="1" ht="13.5" spans="1:256">
      <c r="A90" s="49"/>
      <c r="B90" s="45" t="s">
        <v>108</v>
      </c>
      <c r="C90" s="45"/>
      <c r="D90" s="45"/>
      <c r="E90" s="45"/>
      <c r="F90" s="45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7"/>
      <c r="R90" s="45"/>
      <c r="S90" s="45"/>
      <c r="T90" s="45"/>
      <c r="U90" s="45"/>
      <c r="V90" s="45"/>
      <c r="W90" s="45"/>
      <c r="X90" s="45"/>
    </row>
    <row r="91" s="4" customFormat="1" ht="13.5" spans="1:256">
      <c r="A91" s="50"/>
      <c r="B91" s="45" t="s">
        <v>109</v>
      </c>
      <c r="C91" s="45"/>
      <c r="D91" s="45"/>
      <c r="E91" s="45"/>
      <c r="F91" s="45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7"/>
      <c r="R91" s="45"/>
      <c r="S91" s="45"/>
      <c r="T91" s="45"/>
      <c r="U91" s="45"/>
      <c r="V91" s="45"/>
      <c r="W91" s="45"/>
      <c r="X91" s="45"/>
    </row>
  </sheetData>
  <mergeCells count="1">
    <mergeCell ref="A2:X2"/>
  </mergeCells>
  <conditionalFormatting sqref="F5:F85">
    <cfRule type="duplicateValues" dxfId="0" priority="1"/>
  </conditionalFormatting>
  <dataValidations count="8">
    <dataValidation type="list" allowBlank="1" showInputMessage="1" showErrorMessage="1" sqref="W11 W14:W19">
      <formula1>"三好,三标,优干"</formula1>
    </dataValidation>
    <dataValidation type="list" allowBlank="1" showInputMessage="1" showErrorMessage="1" sqref="V14">
      <formula1>"学业进步奖,研究与创新奖,道德风尚奖,文体活动奖,社会工作奖"</formula1>
    </dataValidation>
    <dataValidation type="list" allowBlank="1" showInputMessage="1" showErrorMessage="1" sqref="S5:S85">
      <formula1>"是,否"</formula1>
    </dataValidation>
    <dataValidation type="list" allowBlank="1" showInputMessage="1" showErrorMessage="1" sqref="U4:U42">
      <formula1>"一等奖学金,二等奖学金,三等奖学金,课程考核不合格,德育分未达标,体育成绩不合格,体测成绩不合格,违纪"</formula1>
    </dataValidation>
    <dataValidation type="list" allowBlank="1" showInputMessage="1" showErrorMessage="1" sqref="V86:V91">
      <formula1>$CK$8:$CK$11</formula1>
    </dataValidation>
    <dataValidation type="list" allowBlank="1" showInputMessage="1" showErrorMessage="1" sqref="W4:W10 W12:W13">
      <formula1>"三好学生,三好学生标兵,优秀学生干部"</formula1>
    </dataValidation>
    <dataValidation type="list" allowBlank="1" showInputMessage="1" showErrorMessage="1" sqref="W86:W91">
      <formula1>$CJ$8:$CJ$10</formula1>
    </dataValidation>
    <dataValidation type="list" allowBlank="1" showInputMessage="1" showErrorMessage="1" sqref="T86:U91">
      <formula1>$CI$8:$CI$15</formula1>
    </dataValidation>
  </dataValidations>
  <pageMargins left="0.751388888888889" right="0.751388888888889" top="1" bottom="1" header="0.5" footer="0.5"/>
  <pageSetup paperSize="9" scale="57" fitToHeight="0" orientation="landscape" horizontalDpi="600"/>
  <headerFooter/>
  <ignoredErrors>
    <ignoredError sqref="U4 U1:X3 B1:B2 A3:B3 D1:S3" listDataValidation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167"/>
  <sheetViews>
    <sheetView view="pageBreakPreview" zoomScale="40" zoomScaleNormal="100" workbookViewId="0">
      <selection activeCell="A1" sqref="A1"/>
    </sheetView>
  </sheetViews>
  <sheetFormatPr defaultColWidth="9" defaultRowHeight="14.25"/>
  <cols>
    <col min="1" max="1" width="12.7583333333333" style="66" customWidth="1"/>
    <col min="2" max="2" width="8.63333333333333" style="67" customWidth="1"/>
    <col min="3" max="3" width="7.375" customWidth="1"/>
    <col min="4" max="4" width="10.125" customWidth="1"/>
    <col min="5" max="5" width="9.625" customWidth="1"/>
    <col min="6" max="6" width="8.625" customWidth="1"/>
    <col min="7" max="16" width="6.875" style="68" customWidth="1"/>
    <col min="17" max="17" width="9.16666666666667" customWidth="1"/>
    <col min="18" max="18" width="9.025" customWidth="1"/>
    <col min="19" max="19" width="9.09166666666667" customWidth="1"/>
    <col min="20" max="20" width="8.19166666666667" customWidth="1"/>
    <col min="21" max="21" width="12.5" style="69" customWidth="1"/>
    <col min="22" max="22" width="9.75833333333333" customWidth="1"/>
    <col min="23" max="23" width="10.9" customWidth="1"/>
    <col min="24" max="24" width="11.0083333333333" customWidth="1"/>
  </cols>
  <sheetData>
    <row r="1" s="64" customFormat="1" ht="20.25" customHeight="1" spans="1:256">
      <c r="A1" s="12" t="s">
        <v>0</v>
      </c>
      <c r="B1" s="70"/>
      <c r="G1" s="71"/>
      <c r="H1" s="71"/>
      <c r="I1" s="71"/>
      <c r="J1" s="71"/>
      <c r="K1" s="71"/>
      <c r="L1" s="71"/>
      <c r="M1" s="71"/>
      <c r="N1" s="71"/>
      <c r="O1" s="71"/>
      <c r="P1" s="71"/>
      <c r="U1" s="72"/>
    </row>
    <row r="2" s="1" customFormat="1" ht="18.75" spans="1:256">
      <c r="A2" s="15" t="s">
        <v>198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</row>
    <row r="3" s="2" customFormat="1" ht="21.95" customHeight="1" spans="1:256">
      <c r="A3" s="16" t="s">
        <v>2</v>
      </c>
      <c r="B3" s="17" t="s">
        <v>3</v>
      </c>
      <c r="C3" s="18"/>
      <c r="D3" s="18"/>
      <c r="E3" s="19"/>
      <c r="F3" s="19"/>
      <c r="G3" s="20"/>
      <c r="H3" s="20"/>
      <c r="I3" s="20"/>
      <c r="J3" s="20"/>
      <c r="K3" s="20"/>
      <c r="L3" s="20"/>
      <c r="M3" s="20"/>
      <c r="N3" s="20"/>
      <c r="O3" s="20"/>
      <c r="P3" s="20"/>
      <c r="Q3" s="21" t="s">
        <v>4</v>
      </c>
      <c r="R3" s="18"/>
      <c r="S3" s="18"/>
      <c r="T3" s="18"/>
      <c r="U3" s="18"/>
      <c r="V3" s="22"/>
      <c r="W3" s="5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</row>
    <row r="4" s="65" customFormat="1" ht="41" customHeight="1" spans="1:256">
      <c r="A4" s="23" t="s">
        <v>5</v>
      </c>
      <c r="B4" s="24" t="s">
        <v>6</v>
      </c>
      <c r="C4" s="24" t="s">
        <v>7</v>
      </c>
      <c r="D4" s="24" t="s">
        <v>8</v>
      </c>
      <c r="E4" s="24" t="s">
        <v>9</v>
      </c>
      <c r="F4" s="24" t="s">
        <v>10</v>
      </c>
      <c r="G4" s="24" t="s">
        <v>11</v>
      </c>
      <c r="H4" s="24" t="s">
        <v>12</v>
      </c>
      <c r="I4" s="24" t="s">
        <v>13</v>
      </c>
      <c r="J4" s="24" t="s">
        <v>14</v>
      </c>
      <c r="K4" s="24" t="s">
        <v>15</v>
      </c>
      <c r="L4" s="24" t="s">
        <v>16</v>
      </c>
      <c r="M4" s="24" t="s">
        <v>17</v>
      </c>
      <c r="N4" s="24" t="s">
        <v>18</v>
      </c>
      <c r="O4" s="24" t="s">
        <v>19</v>
      </c>
      <c r="P4" s="24" t="s">
        <v>20</v>
      </c>
      <c r="Q4" s="24" t="s">
        <v>21</v>
      </c>
      <c r="R4" s="24" t="s">
        <v>22</v>
      </c>
      <c r="S4" s="26" t="s">
        <v>23</v>
      </c>
      <c r="T4" s="24" t="s">
        <v>24</v>
      </c>
      <c r="U4" s="24" t="s">
        <v>25</v>
      </c>
      <c r="V4" s="24" t="s">
        <v>26</v>
      </c>
      <c r="W4" s="24" t="s">
        <v>27</v>
      </c>
      <c r="X4" s="24" t="s">
        <v>28</v>
      </c>
    </row>
    <row r="5" ht="20.25" customHeight="1" spans="1:256">
      <c r="A5" s="29" t="s">
        <v>29</v>
      </c>
      <c r="B5" s="30" t="s">
        <v>199</v>
      </c>
      <c r="C5" s="30">
        <v>2023</v>
      </c>
      <c r="D5" s="29" t="s">
        <v>200</v>
      </c>
      <c r="E5" s="36">
        <v>2334110368</v>
      </c>
      <c r="F5" s="30" t="s">
        <v>201</v>
      </c>
      <c r="G5" s="73">
        <v>88.7621951219512</v>
      </c>
      <c r="H5" s="35">
        <v>24.625</v>
      </c>
      <c r="I5" s="35">
        <v>100</v>
      </c>
      <c r="J5" s="34">
        <v>92.3626373626374</v>
      </c>
      <c r="K5" s="35">
        <v>19.0275</v>
      </c>
      <c r="L5" s="35">
        <v>100</v>
      </c>
      <c r="M5" s="34">
        <v>94.7</v>
      </c>
      <c r="N5" s="35">
        <v>2</v>
      </c>
      <c r="O5" s="35">
        <v>96.7</v>
      </c>
      <c r="P5" s="34">
        <f>I5*0.15+L5*0.75+O5*0.1</f>
        <v>99.67</v>
      </c>
      <c r="Q5" s="30">
        <v>1</v>
      </c>
      <c r="R5" s="30">
        <v>1</v>
      </c>
      <c r="S5" s="30" t="s">
        <v>33</v>
      </c>
      <c r="T5" s="30">
        <v>157</v>
      </c>
      <c r="U5" s="29" t="s">
        <v>34</v>
      </c>
      <c r="V5" s="38"/>
      <c r="W5" s="30" t="s">
        <v>202</v>
      </c>
      <c r="X5" s="38"/>
    </row>
    <row r="6" ht="20.25" customHeight="1" spans="1:256">
      <c r="A6" s="29" t="s">
        <v>29</v>
      </c>
      <c r="B6" s="30" t="s">
        <v>199</v>
      </c>
      <c r="C6" s="30">
        <v>2023</v>
      </c>
      <c r="D6" s="29" t="s">
        <v>200</v>
      </c>
      <c r="E6" s="36">
        <v>2334110373</v>
      </c>
      <c r="F6" s="30" t="s">
        <v>203</v>
      </c>
      <c r="G6" s="73">
        <v>88.1524390243902</v>
      </c>
      <c r="H6" s="35">
        <v>16.95</v>
      </c>
      <c r="I6" s="35">
        <v>100</v>
      </c>
      <c r="J6" s="34">
        <v>90.032967032967</v>
      </c>
      <c r="K6" s="35">
        <v>16.1575</v>
      </c>
      <c r="L6" s="35">
        <v>100</v>
      </c>
      <c r="M6" s="34">
        <v>88.6</v>
      </c>
      <c r="N6" s="35">
        <v>2</v>
      </c>
      <c r="O6" s="35">
        <v>90.6</v>
      </c>
      <c r="P6" s="34">
        <f t="shared" ref="P5:P68" si="0">I6*0.15+L6*0.75+O6*0.1</f>
        <v>99.06</v>
      </c>
      <c r="Q6" s="30">
        <v>2</v>
      </c>
      <c r="R6" s="30">
        <v>4</v>
      </c>
      <c r="S6" s="30" t="s">
        <v>33</v>
      </c>
      <c r="T6" s="30">
        <v>157</v>
      </c>
      <c r="U6" s="29" t="s">
        <v>34</v>
      </c>
      <c r="V6" s="38"/>
      <c r="W6" s="30" t="s">
        <v>38</v>
      </c>
      <c r="X6" s="38"/>
    </row>
    <row r="7" ht="20.25" customHeight="1" spans="1:256">
      <c r="A7" s="29" t="s">
        <v>29</v>
      </c>
      <c r="B7" s="30" t="s">
        <v>199</v>
      </c>
      <c r="C7" s="30">
        <v>2023</v>
      </c>
      <c r="D7" s="29" t="s">
        <v>200</v>
      </c>
      <c r="E7" s="36">
        <v>2334110385</v>
      </c>
      <c r="F7" s="30" t="s">
        <v>204</v>
      </c>
      <c r="G7" s="73">
        <v>89.0060975609756</v>
      </c>
      <c r="H7" s="35">
        <v>19.225</v>
      </c>
      <c r="I7" s="35">
        <v>100</v>
      </c>
      <c r="J7" s="34">
        <v>90.7802197802198</v>
      </c>
      <c r="K7" s="35">
        <v>12.625</v>
      </c>
      <c r="L7" s="35">
        <v>100</v>
      </c>
      <c r="M7" s="34">
        <v>78</v>
      </c>
      <c r="N7" s="35">
        <v>2.4</v>
      </c>
      <c r="O7" s="35">
        <v>80.4</v>
      </c>
      <c r="P7" s="34">
        <f t="shared" si="0"/>
        <v>98.04</v>
      </c>
      <c r="Q7" s="30">
        <v>3</v>
      </c>
      <c r="R7" s="30">
        <v>3</v>
      </c>
      <c r="S7" s="30" t="s">
        <v>33</v>
      </c>
      <c r="T7" s="30">
        <v>157</v>
      </c>
      <c r="U7" s="29" t="s">
        <v>34</v>
      </c>
      <c r="V7" s="38"/>
      <c r="W7" s="30" t="s">
        <v>202</v>
      </c>
      <c r="X7" s="38"/>
    </row>
    <row r="8" ht="20.25" customHeight="1" spans="1:256">
      <c r="A8" s="29" t="s">
        <v>29</v>
      </c>
      <c r="B8" s="30" t="s">
        <v>199</v>
      </c>
      <c r="C8" s="30">
        <v>2023</v>
      </c>
      <c r="D8" s="29" t="s">
        <v>205</v>
      </c>
      <c r="E8" s="36">
        <v>2334110311</v>
      </c>
      <c r="F8" s="30" t="s">
        <v>206</v>
      </c>
      <c r="G8" s="73">
        <v>87.5263157894737</v>
      </c>
      <c r="H8" s="35">
        <v>18.55</v>
      </c>
      <c r="I8" s="35">
        <v>100</v>
      </c>
      <c r="J8" s="34">
        <v>84.2307692307692</v>
      </c>
      <c r="K8" s="35">
        <v>17.8421</v>
      </c>
      <c r="L8" s="35">
        <v>100</v>
      </c>
      <c r="M8" s="34">
        <v>76</v>
      </c>
      <c r="N8" s="35">
        <v>0</v>
      </c>
      <c r="O8" s="35">
        <v>76</v>
      </c>
      <c r="P8" s="34">
        <f t="shared" si="0"/>
        <v>97.6</v>
      </c>
      <c r="Q8" s="30">
        <v>4</v>
      </c>
      <c r="R8" s="30">
        <v>40</v>
      </c>
      <c r="S8" s="30" t="s">
        <v>33</v>
      </c>
      <c r="T8" s="30">
        <v>157</v>
      </c>
      <c r="U8" s="29" t="s">
        <v>34</v>
      </c>
      <c r="V8" s="38"/>
      <c r="W8" s="37"/>
      <c r="X8" s="38"/>
    </row>
    <row r="9" ht="20.25" customHeight="1" spans="1:256">
      <c r="A9" s="29" t="s">
        <v>29</v>
      </c>
      <c r="B9" s="30" t="s">
        <v>199</v>
      </c>
      <c r="C9" s="30">
        <v>2023</v>
      </c>
      <c r="D9" s="29" t="s">
        <v>207</v>
      </c>
      <c r="E9" s="36">
        <v>2334110364</v>
      </c>
      <c r="F9" s="30" t="s">
        <v>208</v>
      </c>
      <c r="G9" s="73">
        <v>88.65</v>
      </c>
      <c r="H9" s="35">
        <v>11.1</v>
      </c>
      <c r="I9" s="35">
        <v>99.75</v>
      </c>
      <c r="J9" s="34">
        <v>91.956043956044</v>
      </c>
      <c r="K9" s="35">
        <v>16.05</v>
      </c>
      <c r="L9" s="35">
        <v>100</v>
      </c>
      <c r="M9" s="34">
        <v>74.9</v>
      </c>
      <c r="N9" s="35">
        <v>0</v>
      </c>
      <c r="O9" s="35">
        <v>74.9</v>
      </c>
      <c r="P9" s="34">
        <f t="shared" si="0"/>
        <v>97.4525</v>
      </c>
      <c r="Q9" s="30">
        <v>5</v>
      </c>
      <c r="R9" s="30">
        <v>2</v>
      </c>
      <c r="S9" s="30" t="s">
        <v>33</v>
      </c>
      <c r="T9" s="30">
        <v>157</v>
      </c>
      <c r="U9" s="29" t="s">
        <v>34</v>
      </c>
      <c r="V9" s="38"/>
      <c r="W9" s="30" t="s">
        <v>202</v>
      </c>
      <c r="X9" s="38"/>
    </row>
    <row r="10" ht="20.25" customHeight="1" spans="1:256">
      <c r="A10" s="29" t="s">
        <v>29</v>
      </c>
      <c r="B10" s="30" t="s">
        <v>199</v>
      </c>
      <c r="C10" s="30">
        <v>2023</v>
      </c>
      <c r="D10" s="29" t="s">
        <v>200</v>
      </c>
      <c r="E10" s="36">
        <v>2334110064</v>
      </c>
      <c r="F10" s="30" t="s">
        <v>209</v>
      </c>
      <c r="G10" s="73">
        <v>88.7621951219512</v>
      </c>
      <c r="H10" s="35">
        <v>6.15</v>
      </c>
      <c r="I10" s="35">
        <v>94.9121951219512</v>
      </c>
      <c r="J10" s="34">
        <v>86.6373626373626</v>
      </c>
      <c r="K10" s="35">
        <v>15.0875</v>
      </c>
      <c r="L10" s="35">
        <v>100</v>
      </c>
      <c r="M10" s="34">
        <v>77.9</v>
      </c>
      <c r="N10" s="35">
        <v>0</v>
      </c>
      <c r="O10" s="35">
        <v>77.9</v>
      </c>
      <c r="P10" s="34">
        <f t="shared" si="0"/>
        <v>97.0268292682927</v>
      </c>
      <c r="Q10" s="30">
        <v>6</v>
      </c>
      <c r="R10" s="30">
        <v>17</v>
      </c>
      <c r="S10" s="30" t="s">
        <v>33</v>
      </c>
      <c r="T10" s="30">
        <v>157</v>
      </c>
      <c r="U10" s="29" t="s">
        <v>34</v>
      </c>
      <c r="V10" s="38"/>
      <c r="W10" s="74"/>
      <c r="X10" s="38"/>
    </row>
    <row r="11" ht="20.25" customHeight="1" spans="1:256">
      <c r="A11" s="29" t="s">
        <v>29</v>
      </c>
      <c r="B11" s="30" t="s">
        <v>199</v>
      </c>
      <c r="C11" s="30">
        <v>2023</v>
      </c>
      <c r="D11" s="29" t="s">
        <v>207</v>
      </c>
      <c r="E11" s="36">
        <v>2334110130</v>
      </c>
      <c r="F11" s="30" t="s">
        <v>210</v>
      </c>
      <c r="G11" s="73">
        <v>88.35</v>
      </c>
      <c r="H11" s="35">
        <v>8.7</v>
      </c>
      <c r="I11" s="35">
        <v>97.05</v>
      </c>
      <c r="J11" s="34">
        <v>85.043956043956</v>
      </c>
      <c r="K11" s="35">
        <v>13.6325</v>
      </c>
      <c r="L11" s="35">
        <v>98.676456043956</v>
      </c>
      <c r="M11" s="34">
        <v>81.65</v>
      </c>
      <c r="N11" s="35">
        <v>0</v>
      </c>
      <c r="O11" s="35">
        <v>81.65</v>
      </c>
      <c r="P11" s="34">
        <f t="shared" si="0"/>
        <v>96.729842032967</v>
      </c>
      <c r="Q11" s="30">
        <v>7</v>
      </c>
      <c r="R11" s="30">
        <v>28</v>
      </c>
      <c r="S11" s="30" t="s">
        <v>33</v>
      </c>
      <c r="T11" s="30">
        <v>157</v>
      </c>
      <c r="U11" s="29" t="s">
        <v>34</v>
      </c>
      <c r="V11" s="38"/>
      <c r="W11" s="38"/>
      <c r="X11" s="38"/>
    </row>
    <row r="12" ht="20.25" customHeight="1" spans="1:256">
      <c r="A12" s="29" t="s">
        <v>29</v>
      </c>
      <c r="B12" s="30" t="s">
        <v>199</v>
      </c>
      <c r="C12" s="30">
        <v>2023</v>
      </c>
      <c r="D12" s="29" t="s">
        <v>200</v>
      </c>
      <c r="E12" s="36">
        <v>2334110219</v>
      </c>
      <c r="F12" s="30" t="s">
        <v>211</v>
      </c>
      <c r="G12" s="73">
        <v>88.8353658536585</v>
      </c>
      <c r="H12" s="35">
        <v>3.875</v>
      </c>
      <c r="I12" s="35">
        <v>92.7103658536585</v>
      </c>
      <c r="J12" s="34">
        <v>87.4945054945055</v>
      </c>
      <c r="K12" s="35">
        <v>10.575</v>
      </c>
      <c r="L12" s="35">
        <v>98.0695054945055</v>
      </c>
      <c r="M12" s="34">
        <v>80.6</v>
      </c>
      <c r="N12" s="35">
        <v>0</v>
      </c>
      <c r="O12" s="35">
        <v>80.6</v>
      </c>
      <c r="P12" s="34">
        <f t="shared" si="0"/>
        <v>95.5186839989279</v>
      </c>
      <c r="Q12" s="30">
        <v>8</v>
      </c>
      <c r="R12" s="30">
        <v>10</v>
      </c>
      <c r="S12" s="30" t="s">
        <v>33</v>
      </c>
      <c r="T12" s="30">
        <v>157</v>
      </c>
      <c r="U12" s="30" t="s">
        <v>40</v>
      </c>
      <c r="V12" s="38"/>
      <c r="W12" s="30" t="s">
        <v>38</v>
      </c>
      <c r="X12" s="38"/>
    </row>
    <row r="13" ht="20.25" customHeight="1" spans="1:256">
      <c r="A13" s="29" t="s">
        <v>29</v>
      </c>
      <c r="B13" s="30" t="s">
        <v>199</v>
      </c>
      <c r="C13" s="30">
        <v>2023</v>
      </c>
      <c r="D13" s="29" t="s">
        <v>205</v>
      </c>
      <c r="E13" s="36">
        <v>2334110306</v>
      </c>
      <c r="F13" s="30" t="s">
        <v>212</v>
      </c>
      <c r="G13" s="73">
        <v>87.5</v>
      </c>
      <c r="H13" s="35">
        <v>6.5</v>
      </c>
      <c r="I13" s="35">
        <v>94</v>
      </c>
      <c r="J13" s="34">
        <v>87.8021978021978</v>
      </c>
      <c r="K13" s="35">
        <v>9.1075</v>
      </c>
      <c r="L13" s="35">
        <v>96.9096978021978</v>
      </c>
      <c r="M13" s="34">
        <v>75.9</v>
      </c>
      <c r="N13" s="35">
        <v>0</v>
      </c>
      <c r="O13" s="35">
        <v>75.9</v>
      </c>
      <c r="P13" s="34">
        <f t="shared" si="0"/>
        <v>94.3722733516483</v>
      </c>
      <c r="Q13" s="30">
        <v>9</v>
      </c>
      <c r="R13" s="30">
        <v>9</v>
      </c>
      <c r="S13" s="30" t="s">
        <v>33</v>
      </c>
      <c r="T13" s="30">
        <v>157</v>
      </c>
      <c r="U13" s="30" t="s">
        <v>40</v>
      </c>
      <c r="V13" s="38"/>
      <c r="W13" s="30" t="s">
        <v>38</v>
      </c>
      <c r="X13" s="38"/>
    </row>
    <row r="14" ht="20.25" customHeight="1" spans="1:256">
      <c r="A14" s="29" t="s">
        <v>29</v>
      </c>
      <c r="B14" s="30" t="s">
        <v>199</v>
      </c>
      <c r="C14" s="30">
        <v>2023</v>
      </c>
      <c r="D14" s="29" t="s">
        <v>200</v>
      </c>
      <c r="E14" s="36">
        <v>2334110383</v>
      </c>
      <c r="F14" s="30" t="s">
        <v>170</v>
      </c>
      <c r="G14" s="73">
        <v>88.640243902439</v>
      </c>
      <c r="H14" s="35">
        <v>5.45</v>
      </c>
      <c r="I14" s="35">
        <v>94.090243902439</v>
      </c>
      <c r="J14" s="34">
        <v>87.8131868131868</v>
      </c>
      <c r="K14" s="35">
        <v>8.0375</v>
      </c>
      <c r="L14" s="35">
        <v>95.8506868131868</v>
      </c>
      <c r="M14" s="34">
        <v>80.65</v>
      </c>
      <c r="N14" s="35">
        <v>0</v>
      </c>
      <c r="O14" s="35">
        <v>80.65</v>
      </c>
      <c r="P14" s="34">
        <f t="shared" si="0"/>
        <v>94.0665516952559</v>
      </c>
      <c r="Q14" s="30">
        <v>10</v>
      </c>
      <c r="R14" s="30">
        <v>8</v>
      </c>
      <c r="S14" s="30" t="s">
        <v>33</v>
      </c>
      <c r="T14" s="30">
        <v>157</v>
      </c>
      <c r="U14" s="30" t="s">
        <v>40</v>
      </c>
      <c r="V14" s="38"/>
      <c r="W14" s="30" t="s">
        <v>38</v>
      </c>
      <c r="X14" s="38"/>
    </row>
    <row r="15" ht="20.25" customHeight="1" spans="1:256">
      <c r="A15" s="29" t="s">
        <v>29</v>
      </c>
      <c r="B15" s="30" t="s">
        <v>199</v>
      </c>
      <c r="C15" s="30">
        <v>2023</v>
      </c>
      <c r="D15" s="29" t="s">
        <v>213</v>
      </c>
      <c r="E15" s="36">
        <v>2334110397</v>
      </c>
      <c r="F15" s="30" t="s">
        <v>214</v>
      </c>
      <c r="G15" s="73">
        <v>88.7157894736842</v>
      </c>
      <c r="H15" s="35">
        <v>13.55</v>
      </c>
      <c r="I15" s="35">
        <v>100</v>
      </c>
      <c r="J15" s="34">
        <v>84.8901098901099</v>
      </c>
      <c r="K15" s="35">
        <v>7.495</v>
      </c>
      <c r="L15" s="35">
        <v>92.3851098901099</v>
      </c>
      <c r="M15" s="34">
        <v>82.85</v>
      </c>
      <c r="N15" s="35">
        <v>0</v>
      </c>
      <c r="O15" s="35">
        <v>82.85</v>
      </c>
      <c r="P15" s="34">
        <f t="shared" si="0"/>
        <v>92.5738324175824</v>
      </c>
      <c r="Q15" s="30">
        <v>11</v>
      </c>
      <c r="R15" s="30">
        <v>31</v>
      </c>
      <c r="S15" s="30" t="s">
        <v>33</v>
      </c>
      <c r="T15" s="30">
        <v>157</v>
      </c>
      <c r="U15" s="30" t="s">
        <v>40</v>
      </c>
      <c r="V15" s="38"/>
      <c r="W15" s="38"/>
      <c r="X15" s="38"/>
    </row>
    <row r="16" ht="20.25" customHeight="1" spans="1:256">
      <c r="A16" s="29" t="s">
        <v>29</v>
      </c>
      <c r="B16" s="30" t="s">
        <v>199</v>
      </c>
      <c r="C16" s="30">
        <v>2023</v>
      </c>
      <c r="D16" s="29" t="s">
        <v>205</v>
      </c>
      <c r="E16" s="36">
        <v>2334110221</v>
      </c>
      <c r="F16" s="30" t="s">
        <v>215</v>
      </c>
      <c r="G16" s="73">
        <v>88.3684210526316</v>
      </c>
      <c r="H16" s="35">
        <v>2.45</v>
      </c>
      <c r="I16" s="35">
        <v>90.8184210526316</v>
      </c>
      <c r="J16" s="34">
        <v>85.989010989011</v>
      </c>
      <c r="K16" s="35">
        <v>7.545</v>
      </c>
      <c r="L16" s="35">
        <v>93.534010989011</v>
      </c>
      <c r="M16" s="34">
        <v>79.4</v>
      </c>
      <c r="N16" s="35">
        <v>0</v>
      </c>
      <c r="O16" s="35">
        <v>79.4</v>
      </c>
      <c r="P16" s="34">
        <f t="shared" si="0"/>
        <v>91.713271399653</v>
      </c>
      <c r="Q16" s="30">
        <v>12</v>
      </c>
      <c r="R16" s="30">
        <v>19</v>
      </c>
      <c r="S16" s="30" t="s">
        <v>33</v>
      </c>
      <c r="T16" s="30">
        <v>157</v>
      </c>
      <c r="U16" s="30" t="s">
        <v>40</v>
      </c>
      <c r="V16" s="38"/>
      <c r="W16" s="37"/>
      <c r="X16" s="38"/>
    </row>
    <row r="17" ht="20.25" customHeight="1" spans="1:24">
      <c r="A17" s="29" t="s">
        <v>29</v>
      </c>
      <c r="B17" s="30" t="s">
        <v>199</v>
      </c>
      <c r="C17" s="30">
        <v>2023</v>
      </c>
      <c r="D17" s="29" t="s">
        <v>213</v>
      </c>
      <c r="E17" s="36">
        <v>2302110017</v>
      </c>
      <c r="F17" s="30" t="s">
        <v>216</v>
      </c>
      <c r="G17" s="73">
        <v>88.5578947368421</v>
      </c>
      <c r="H17" s="35">
        <v>3.8</v>
      </c>
      <c r="I17" s="35">
        <v>92.3578947368421</v>
      </c>
      <c r="J17" s="34">
        <v>88.1758241758242</v>
      </c>
      <c r="K17" s="35">
        <v>5</v>
      </c>
      <c r="L17" s="35">
        <v>93.1758241758242</v>
      </c>
      <c r="M17" s="34">
        <v>76.3</v>
      </c>
      <c r="N17" s="35">
        <v>0</v>
      </c>
      <c r="O17" s="35">
        <v>76.3</v>
      </c>
      <c r="P17" s="34">
        <f t="shared" si="0"/>
        <v>91.3655523423945</v>
      </c>
      <c r="Q17" s="30">
        <v>13</v>
      </c>
      <c r="R17" s="30">
        <v>6</v>
      </c>
      <c r="S17" s="30" t="s">
        <v>33</v>
      </c>
      <c r="T17" s="30">
        <v>157</v>
      </c>
      <c r="U17" s="30" t="s">
        <v>40</v>
      </c>
      <c r="V17" s="38"/>
      <c r="W17" s="30" t="s">
        <v>38</v>
      </c>
      <c r="X17" s="38"/>
    </row>
    <row r="18" ht="20.25" customHeight="1" spans="1:24">
      <c r="A18" s="29" t="s">
        <v>29</v>
      </c>
      <c r="B18" s="30" t="s">
        <v>199</v>
      </c>
      <c r="C18" s="30">
        <v>2023</v>
      </c>
      <c r="D18" s="29" t="s">
        <v>213</v>
      </c>
      <c r="E18" s="36">
        <v>2307110029</v>
      </c>
      <c r="F18" s="30" t="s">
        <v>217</v>
      </c>
      <c r="G18" s="73">
        <v>88.4789473684211</v>
      </c>
      <c r="H18" s="35">
        <v>0.9</v>
      </c>
      <c r="I18" s="35">
        <v>89.3789473684211</v>
      </c>
      <c r="J18" s="34">
        <v>87.3846153846154</v>
      </c>
      <c r="K18" s="35">
        <v>6.515</v>
      </c>
      <c r="L18" s="35">
        <v>93.8996153846154</v>
      </c>
      <c r="M18" s="34">
        <v>73.2</v>
      </c>
      <c r="N18" s="35">
        <v>0</v>
      </c>
      <c r="O18" s="35">
        <v>73.2</v>
      </c>
      <c r="P18" s="34">
        <f t="shared" si="0"/>
        <v>91.1515536437247</v>
      </c>
      <c r="Q18" s="30">
        <v>14</v>
      </c>
      <c r="R18" s="30">
        <v>12</v>
      </c>
      <c r="S18" s="30" t="s">
        <v>33</v>
      </c>
      <c r="T18" s="30">
        <v>157</v>
      </c>
      <c r="U18" s="30" t="s">
        <v>40</v>
      </c>
      <c r="V18" s="38"/>
      <c r="W18" s="30"/>
      <c r="X18" s="38"/>
    </row>
    <row r="19" ht="20.25" customHeight="1" spans="1:24">
      <c r="A19" s="29" t="s">
        <v>29</v>
      </c>
      <c r="B19" s="30" t="s">
        <v>199</v>
      </c>
      <c r="C19" s="30">
        <v>2023</v>
      </c>
      <c r="D19" s="29" t="s">
        <v>205</v>
      </c>
      <c r="E19" s="36">
        <v>2334110319</v>
      </c>
      <c r="F19" s="30" t="s">
        <v>218</v>
      </c>
      <c r="G19" s="73">
        <v>88.6315789473684</v>
      </c>
      <c r="H19" s="35">
        <v>4.025</v>
      </c>
      <c r="I19" s="35">
        <v>92.6565789473684</v>
      </c>
      <c r="J19" s="34">
        <v>85.0879120879121</v>
      </c>
      <c r="K19" s="35">
        <v>6.875</v>
      </c>
      <c r="L19" s="35">
        <v>91.9629120879121</v>
      </c>
      <c r="M19" s="34">
        <v>77.1</v>
      </c>
      <c r="N19" s="35">
        <v>0</v>
      </c>
      <c r="O19" s="35">
        <v>77.1</v>
      </c>
      <c r="P19" s="34">
        <f t="shared" si="0"/>
        <v>90.5806709080393</v>
      </c>
      <c r="Q19" s="30">
        <v>15</v>
      </c>
      <c r="R19" s="30">
        <v>27</v>
      </c>
      <c r="S19" s="30" t="s">
        <v>33</v>
      </c>
      <c r="T19" s="30">
        <v>157</v>
      </c>
      <c r="U19" s="30" t="s">
        <v>40</v>
      </c>
      <c r="V19" s="38"/>
      <c r="W19" s="37"/>
      <c r="X19" s="38"/>
    </row>
    <row r="20" ht="20.25" customHeight="1" spans="1:24">
      <c r="A20" s="29" t="s">
        <v>29</v>
      </c>
      <c r="B20" s="30" t="s">
        <v>199</v>
      </c>
      <c r="C20" s="30">
        <v>2023</v>
      </c>
      <c r="D20" s="29" t="s">
        <v>205</v>
      </c>
      <c r="E20" s="36">
        <v>2334110321</v>
      </c>
      <c r="F20" s="30" t="s">
        <v>219</v>
      </c>
      <c r="G20" s="73">
        <v>88.1315789473684</v>
      </c>
      <c r="H20" s="35">
        <v>9.775</v>
      </c>
      <c r="I20" s="35">
        <v>97.9065789473684</v>
      </c>
      <c r="J20" s="34">
        <v>81.2637362637363</v>
      </c>
      <c r="K20" s="35">
        <v>9.05</v>
      </c>
      <c r="L20" s="35">
        <v>90.3137362637363</v>
      </c>
      <c r="M20" s="34">
        <v>81</v>
      </c>
      <c r="N20" s="35">
        <v>0</v>
      </c>
      <c r="O20" s="35">
        <v>81</v>
      </c>
      <c r="P20" s="34">
        <f t="shared" si="0"/>
        <v>90.5212890399075</v>
      </c>
      <c r="Q20" s="30">
        <v>16</v>
      </c>
      <c r="R20" s="30">
        <v>75</v>
      </c>
      <c r="S20" s="30" t="s">
        <v>33</v>
      </c>
      <c r="T20" s="30">
        <v>157</v>
      </c>
      <c r="U20" s="30" t="s">
        <v>40</v>
      </c>
      <c r="V20" s="38"/>
      <c r="W20" s="38"/>
      <c r="X20" s="38"/>
    </row>
    <row r="21" ht="20.25" customHeight="1" spans="1:24">
      <c r="A21" s="29" t="s">
        <v>29</v>
      </c>
      <c r="B21" s="30" t="s">
        <v>199</v>
      </c>
      <c r="C21" s="30">
        <v>2023</v>
      </c>
      <c r="D21" s="29" t="s">
        <v>205</v>
      </c>
      <c r="E21" s="36">
        <v>2334110309</v>
      </c>
      <c r="F21" s="30" t="s">
        <v>220</v>
      </c>
      <c r="G21" s="73">
        <v>88.2631578947368</v>
      </c>
      <c r="H21" s="35">
        <v>1.4</v>
      </c>
      <c r="I21" s="35">
        <v>89.6631578947368</v>
      </c>
      <c r="J21" s="34">
        <v>87.3956043956044</v>
      </c>
      <c r="K21" s="35">
        <v>4.77</v>
      </c>
      <c r="L21" s="35">
        <v>92.1656043956044</v>
      </c>
      <c r="M21" s="34">
        <v>78</v>
      </c>
      <c r="N21" s="35">
        <v>0</v>
      </c>
      <c r="O21" s="35">
        <v>78</v>
      </c>
      <c r="P21" s="34">
        <f t="shared" si="0"/>
        <v>90.3736769809138</v>
      </c>
      <c r="Q21" s="30">
        <v>17</v>
      </c>
      <c r="R21" s="30">
        <v>11</v>
      </c>
      <c r="S21" s="30" t="s">
        <v>33</v>
      </c>
      <c r="T21" s="30">
        <v>157</v>
      </c>
      <c r="U21" s="30" t="s">
        <v>40</v>
      </c>
      <c r="V21" s="38"/>
      <c r="W21" s="37"/>
      <c r="X21" s="38"/>
    </row>
    <row r="22" ht="20.25" customHeight="1" spans="1:24">
      <c r="A22" s="29" t="s">
        <v>29</v>
      </c>
      <c r="B22" s="30" t="s">
        <v>199</v>
      </c>
      <c r="C22" s="30">
        <v>2023</v>
      </c>
      <c r="D22" s="29" t="s">
        <v>200</v>
      </c>
      <c r="E22" s="36">
        <v>2334110066</v>
      </c>
      <c r="F22" s="30" t="s">
        <v>221</v>
      </c>
      <c r="G22" s="73">
        <v>88.7621951219512</v>
      </c>
      <c r="H22" s="35">
        <v>1</v>
      </c>
      <c r="I22" s="35">
        <v>89.7621951219512</v>
      </c>
      <c r="J22" s="34">
        <v>85.2087912087912</v>
      </c>
      <c r="K22" s="35">
        <v>7</v>
      </c>
      <c r="L22" s="35">
        <v>92.2087912087912</v>
      </c>
      <c r="M22" s="34">
        <v>75.9</v>
      </c>
      <c r="N22" s="35">
        <v>0</v>
      </c>
      <c r="O22" s="35">
        <v>75.9</v>
      </c>
      <c r="P22" s="34">
        <f t="shared" si="0"/>
        <v>90.2109226748861</v>
      </c>
      <c r="Q22" s="30">
        <v>18</v>
      </c>
      <c r="R22" s="30">
        <v>24</v>
      </c>
      <c r="S22" s="30" t="s">
        <v>33</v>
      </c>
      <c r="T22" s="30">
        <v>157</v>
      </c>
      <c r="U22" s="30" t="s">
        <v>40</v>
      </c>
      <c r="V22" s="38"/>
      <c r="W22" s="30"/>
      <c r="X22" s="38"/>
    </row>
    <row r="23" ht="20.25" customHeight="1" spans="1:24">
      <c r="A23" s="29" t="s">
        <v>29</v>
      </c>
      <c r="B23" s="30" t="s">
        <v>199</v>
      </c>
      <c r="C23" s="30">
        <v>2023</v>
      </c>
      <c r="D23" s="29" t="s">
        <v>213</v>
      </c>
      <c r="E23" s="36">
        <v>2334110413</v>
      </c>
      <c r="F23" s="30" t="s">
        <v>222</v>
      </c>
      <c r="G23" s="73">
        <v>88.7378378378378</v>
      </c>
      <c r="H23" s="35">
        <v>9.2</v>
      </c>
      <c r="I23" s="35">
        <v>97.9378378378378</v>
      </c>
      <c r="J23" s="34">
        <v>85.1648351648352</v>
      </c>
      <c r="K23" s="35">
        <v>5.1</v>
      </c>
      <c r="L23" s="35">
        <v>90.2648351648352</v>
      </c>
      <c r="M23" s="34">
        <v>77.3</v>
      </c>
      <c r="N23" s="35">
        <v>0</v>
      </c>
      <c r="O23" s="35">
        <v>77.3</v>
      </c>
      <c r="P23" s="34">
        <f t="shared" si="0"/>
        <v>90.1193020493021</v>
      </c>
      <c r="Q23" s="30">
        <v>19</v>
      </c>
      <c r="R23" s="30">
        <v>26</v>
      </c>
      <c r="S23" s="30" t="s">
        <v>33</v>
      </c>
      <c r="T23" s="30">
        <v>157</v>
      </c>
      <c r="U23" s="30" t="s">
        <v>40</v>
      </c>
      <c r="V23" s="38"/>
      <c r="W23" s="38"/>
      <c r="X23" s="38"/>
    </row>
    <row r="24" ht="20.25" customHeight="1" spans="1:24">
      <c r="A24" s="29" t="s">
        <v>29</v>
      </c>
      <c r="B24" s="30" t="s">
        <v>199</v>
      </c>
      <c r="C24" s="30">
        <v>2023</v>
      </c>
      <c r="D24" s="29" t="s">
        <v>205</v>
      </c>
      <c r="E24" s="36">
        <v>2334110322</v>
      </c>
      <c r="F24" s="30" t="s">
        <v>223</v>
      </c>
      <c r="G24" s="73">
        <v>88.7894736842105</v>
      </c>
      <c r="H24" s="35">
        <v>0.525</v>
      </c>
      <c r="I24" s="35">
        <v>89.3144736842105</v>
      </c>
      <c r="J24" s="34">
        <v>84.6373626373626</v>
      </c>
      <c r="K24" s="35">
        <v>6.2</v>
      </c>
      <c r="L24" s="35">
        <v>90.8373626373626</v>
      </c>
      <c r="M24" s="34">
        <v>78.5</v>
      </c>
      <c r="N24" s="35">
        <v>0</v>
      </c>
      <c r="O24" s="35">
        <v>78.5</v>
      </c>
      <c r="P24" s="34">
        <f t="shared" si="0"/>
        <v>89.3751930306535</v>
      </c>
      <c r="Q24" s="30">
        <v>20</v>
      </c>
      <c r="R24" s="30">
        <v>35</v>
      </c>
      <c r="S24" s="30" t="s">
        <v>33</v>
      </c>
      <c r="T24" s="30">
        <v>157</v>
      </c>
      <c r="U24" s="30" t="s">
        <v>40</v>
      </c>
      <c r="V24" s="38"/>
      <c r="W24" s="38"/>
      <c r="X24" s="38"/>
    </row>
    <row r="25" ht="20.25" customHeight="1" spans="1:24">
      <c r="A25" s="29" t="s">
        <v>29</v>
      </c>
      <c r="B25" s="30" t="s">
        <v>199</v>
      </c>
      <c r="C25" s="30">
        <v>2023</v>
      </c>
      <c r="D25" s="29" t="s">
        <v>200</v>
      </c>
      <c r="E25" s="36">
        <v>2334110433</v>
      </c>
      <c r="F25" s="30" t="s">
        <v>224</v>
      </c>
      <c r="G25" s="73">
        <v>88.640243902439</v>
      </c>
      <c r="H25" s="35">
        <v>0.55</v>
      </c>
      <c r="I25" s="35">
        <v>89.190243902439</v>
      </c>
      <c r="J25" s="34">
        <v>86.5494505494506</v>
      </c>
      <c r="K25" s="35">
        <v>6.5</v>
      </c>
      <c r="L25" s="35">
        <v>93.0494505494506</v>
      </c>
      <c r="M25" s="34">
        <v>60</v>
      </c>
      <c r="N25" s="35">
        <v>0</v>
      </c>
      <c r="O25" s="35">
        <v>60</v>
      </c>
      <c r="P25" s="34">
        <f t="shared" si="0"/>
        <v>89.1656244974538</v>
      </c>
      <c r="Q25" s="30">
        <v>21</v>
      </c>
      <c r="R25" s="30">
        <v>18</v>
      </c>
      <c r="S25" s="30" t="s">
        <v>33</v>
      </c>
      <c r="T25" s="30">
        <v>157</v>
      </c>
      <c r="U25" s="30" t="s">
        <v>40</v>
      </c>
      <c r="V25" s="38"/>
      <c r="W25" s="38"/>
      <c r="X25" s="38"/>
    </row>
    <row r="26" ht="20.25" customHeight="1" spans="1:24">
      <c r="A26" s="29" t="s">
        <v>29</v>
      </c>
      <c r="B26" s="30" t="s">
        <v>199</v>
      </c>
      <c r="C26" s="30">
        <v>2023</v>
      </c>
      <c r="D26" s="29" t="s">
        <v>200</v>
      </c>
      <c r="E26" s="36">
        <v>2334110369</v>
      </c>
      <c r="F26" s="30" t="s">
        <v>225</v>
      </c>
      <c r="G26" s="73">
        <v>88.640243902439</v>
      </c>
      <c r="H26" s="35">
        <v>0.05</v>
      </c>
      <c r="I26" s="35">
        <v>88.690243902439</v>
      </c>
      <c r="J26" s="34">
        <v>87.8791208791209</v>
      </c>
      <c r="K26" s="35">
        <v>2.5</v>
      </c>
      <c r="L26" s="35">
        <v>90.3791208791209</v>
      </c>
      <c r="M26" s="34">
        <v>80.1</v>
      </c>
      <c r="N26" s="35">
        <v>0</v>
      </c>
      <c r="O26" s="35">
        <v>80.1</v>
      </c>
      <c r="P26" s="34">
        <f t="shared" si="0"/>
        <v>89.0978772447065</v>
      </c>
      <c r="Q26" s="30">
        <v>22</v>
      </c>
      <c r="R26" s="30">
        <v>7</v>
      </c>
      <c r="S26" s="30" t="s">
        <v>33</v>
      </c>
      <c r="T26" s="30">
        <v>157</v>
      </c>
      <c r="U26" s="30" t="s">
        <v>40</v>
      </c>
      <c r="V26" s="38"/>
      <c r="W26" s="74"/>
      <c r="X26" s="38"/>
    </row>
    <row r="27" ht="20.25" customHeight="1" spans="1:24">
      <c r="A27" s="29" t="s">
        <v>29</v>
      </c>
      <c r="B27" s="30" t="s">
        <v>199</v>
      </c>
      <c r="C27" s="30">
        <v>2023</v>
      </c>
      <c r="D27" s="29" t="s">
        <v>205</v>
      </c>
      <c r="E27" s="36">
        <v>2334110310</v>
      </c>
      <c r="F27" s="30" t="s">
        <v>226</v>
      </c>
      <c r="G27" s="73">
        <v>87.9736842105263</v>
      </c>
      <c r="H27" s="35">
        <v>1.35</v>
      </c>
      <c r="I27" s="35">
        <v>89.3236842105263</v>
      </c>
      <c r="J27" s="34">
        <v>87.2197802197802</v>
      </c>
      <c r="K27" s="35">
        <v>2.125</v>
      </c>
      <c r="L27" s="35">
        <v>89.3447802197802</v>
      </c>
      <c r="M27" s="34">
        <v>85.9</v>
      </c>
      <c r="N27" s="35">
        <v>0</v>
      </c>
      <c r="O27" s="35">
        <v>85.9</v>
      </c>
      <c r="P27" s="34">
        <f t="shared" si="0"/>
        <v>88.9971377964141</v>
      </c>
      <c r="Q27" s="30">
        <v>23</v>
      </c>
      <c r="R27" s="30">
        <v>13</v>
      </c>
      <c r="S27" s="30" t="s">
        <v>33</v>
      </c>
      <c r="T27" s="30">
        <v>157</v>
      </c>
      <c r="U27" s="30" t="s">
        <v>40</v>
      </c>
      <c r="V27" s="38"/>
      <c r="W27" s="37"/>
      <c r="X27" s="38"/>
    </row>
    <row r="28" ht="20.25" customHeight="1" spans="1:24">
      <c r="A28" s="29" t="s">
        <v>29</v>
      </c>
      <c r="B28" s="30" t="s">
        <v>199</v>
      </c>
      <c r="C28" s="30">
        <v>2023</v>
      </c>
      <c r="D28" s="29" t="s">
        <v>200</v>
      </c>
      <c r="E28" s="36">
        <v>2334110384</v>
      </c>
      <c r="F28" s="30" t="s">
        <v>227</v>
      </c>
      <c r="G28" s="73">
        <v>88.640243902439</v>
      </c>
      <c r="H28" s="35">
        <v>2.75</v>
      </c>
      <c r="I28" s="35">
        <v>91.390243902439</v>
      </c>
      <c r="J28" s="34">
        <v>89.6263736263736</v>
      </c>
      <c r="K28" s="35">
        <v>1</v>
      </c>
      <c r="L28" s="35">
        <v>90.6263736263736</v>
      </c>
      <c r="M28" s="34">
        <v>72.25</v>
      </c>
      <c r="N28" s="35">
        <v>0</v>
      </c>
      <c r="O28" s="35">
        <v>72.25</v>
      </c>
      <c r="P28" s="34">
        <f t="shared" si="0"/>
        <v>88.903316805146</v>
      </c>
      <c r="Q28" s="30">
        <v>24</v>
      </c>
      <c r="R28" s="30">
        <v>5</v>
      </c>
      <c r="S28" s="30" t="s">
        <v>33</v>
      </c>
      <c r="T28" s="30">
        <v>157</v>
      </c>
      <c r="U28" s="30" t="s">
        <v>51</v>
      </c>
      <c r="V28" s="38"/>
      <c r="W28" s="38"/>
      <c r="X28" s="38"/>
    </row>
    <row r="29" ht="20.25" customHeight="1" spans="1:24">
      <c r="A29" s="29" t="s">
        <v>29</v>
      </c>
      <c r="B29" s="30" t="s">
        <v>199</v>
      </c>
      <c r="C29" s="30">
        <v>2023</v>
      </c>
      <c r="D29" s="29" t="s">
        <v>213</v>
      </c>
      <c r="E29" s="36">
        <v>2334110412</v>
      </c>
      <c r="F29" s="30" t="s">
        <v>228</v>
      </c>
      <c r="G29" s="73">
        <v>88.7421052631579</v>
      </c>
      <c r="H29" s="35">
        <v>1.6</v>
      </c>
      <c r="I29" s="35">
        <v>90.3421052631579</v>
      </c>
      <c r="J29" s="34">
        <v>86.8351648351648</v>
      </c>
      <c r="K29" s="35">
        <v>3.0625</v>
      </c>
      <c r="L29" s="35">
        <v>89.8976648351648</v>
      </c>
      <c r="M29" s="34">
        <v>79.1</v>
      </c>
      <c r="N29" s="35">
        <v>0</v>
      </c>
      <c r="O29" s="35">
        <v>79.1</v>
      </c>
      <c r="P29" s="34">
        <f t="shared" si="0"/>
        <v>88.8845644158473</v>
      </c>
      <c r="Q29" s="30">
        <v>25</v>
      </c>
      <c r="R29" s="30">
        <v>15</v>
      </c>
      <c r="S29" s="30" t="s">
        <v>33</v>
      </c>
      <c r="T29" s="30">
        <v>157</v>
      </c>
      <c r="U29" s="30" t="s">
        <v>51</v>
      </c>
      <c r="V29" s="38"/>
      <c r="W29" s="38"/>
      <c r="X29" s="38"/>
    </row>
    <row r="30" ht="20.25" customHeight="1" spans="1:24">
      <c r="A30" s="29" t="s">
        <v>29</v>
      </c>
      <c r="B30" s="30" t="s">
        <v>199</v>
      </c>
      <c r="C30" s="30">
        <v>2023</v>
      </c>
      <c r="D30" s="29" t="s">
        <v>213</v>
      </c>
      <c r="E30" s="36">
        <v>2334110403</v>
      </c>
      <c r="F30" s="30" t="s">
        <v>229</v>
      </c>
      <c r="G30" s="73">
        <v>88.5842105263158</v>
      </c>
      <c r="H30" s="35">
        <v>5.75</v>
      </c>
      <c r="I30" s="35">
        <v>94.3342105263158</v>
      </c>
      <c r="J30" s="34">
        <v>83.3626373626374</v>
      </c>
      <c r="K30" s="35">
        <v>6.525</v>
      </c>
      <c r="L30" s="35">
        <v>89.8876373626374</v>
      </c>
      <c r="M30" s="34">
        <v>72.4</v>
      </c>
      <c r="N30" s="35">
        <v>0</v>
      </c>
      <c r="O30" s="35">
        <v>72.4</v>
      </c>
      <c r="P30" s="34">
        <f t="shared" si="0"/>
        <v>88.8058596009254</v>
      </c>
      <c r="Q30" s="30">
        <v>26</v>
      </c>
      <c r="R30" s="30">
        <v>48</v>
      </c>
      <c r="S30" s="30" t="s">
        <v>33</v>
      </c>
      <c r="T30" s="30">
        <v>157</v>
      </c>
      <c r="U30" s="30" t="s">
        <v>51</v>
      </c>
      <c r="V30" s="38"/>
      <c r="W30" s="38"/>
      <c r="X30" s="38"/>
    </row>
    <row r="31" ht="20.25" customHeight="1" spans="1:24">
      <c r="A31" s="29" t="s">
        <v>29</v>
      </c>
      <c r="B31" s="30" t="s">
        <v>199</v>
      </c>
      <c r="C31" s="30">
        <v>2023</v>
      </c>
      <c r="D31" s="29" t="s">
        <v>213</v>
      </c>
      <c r="E31" s="36">
        <v>2334110410</v>
      </c>
      <c r="F31" s="30" t="s">
        <v>230</v>
      </c>
      <c r="G31" s="73">
        <v>88.6105263157895</v>
      </c>
      <c r="H31" s="35">
        <v>2.45</v>
      </c>
      <c r="I31" s="35">
        <v>91.0605263157895</v>
      </c>
      <c r="J31" s="34">
        <v>85.010989010989</v>
      </c>
      <c r="K31" s="35">
        <v>3.45</v>
      </c>
      <c r="L31" s="35">
        <v>88.460989010989</v>
      </c>
      <c r="M31" s="34">
        <v>88</v>
      </c>
      <c r="N31" s="35">
        <v>0</v>
      </c>
      <c r="O31" s="35">
        <v>88</v>
      </c>
      <c r="P31" s="34">
        <f t="shared" si="0"/>
        <v>88.8048207056102</v>
      </c>
      <c r="Q31" s="30">
        <v>27</v>
      </c>
      <c r="R31" s="30">
        <v>29</v>
      </c>
      <c r="S31" s="30" t="s">
        <v>33</v>
      </c>
      <c r="T31" s="30">
        <v>157</v>
      </c>
      <c r="U31" s="30" t="s">
        <v>51</v>
      </c>
      <c r="V31" s="38"/>
      <c r="W31" s="38"/>
      <c r="X31" s="38"/>
    </row>
    <row r="32" ht="20.25" customHeight="1" spans="1:24">
      <c r="A32" s="29" t="s">
        <v>29</v>
      </c>
      <c r="B32" s="30" t="s">
        <v>199</v>
      </c>
      <c r="C32" s="30">
        <v>2023</v>
      </c>
      <c r="D32" s="29" t="s">
        <v>207</v>
      </c>
      <c r="E32" s="36">
        <v>2334110339</v>
      </c>
      <c r="F32" s="30" t="s">
        <v>231</v>
      </c>
      <c r="G32" s="73">
        <v>88.375</v>
      </c>
      <c r="H32" s="35">
        <v>0.5</v>
      </c>
      <c r="I32" s="35">
        <v>88.875</v>
      </c>
      <c r="J32" s="34">
        <v>86.6813186813187</v>
      </c>
      <c r="K32" s="35">
        <v>4.13</v>
      </c>
      <c r="L32" s="35">
        <v>90.8113186813187</v>
      </c>
      <c r="M32" s="34">
        <v>73.3</v>
      </c>
      <c r="N32" s="35">
        <v>0</v>
      </c>
      <c r="O32" s="35">
        <v>73.3</v>
      </c>
      <c r="P32" s="34">
        <f t="shared" si="0"/>
        <v>88.769739010989</v>
      </c>
      <c r="Q32" s="30">
        <v>28</v>
      </c>
      <c r="R32" s="30">
        <v>16</v>
      </c>
      <c r="S32" s="30" t="s">
        <v>33</v>
      </c>
      <c r="T32" s="30">
        <v>157</v>
      </c>
      <c r="U32" s="30" t="s">
        <v>51</v>
      </c>
      <c r="V32" s="38"/>
      <c r="W32" s="38"/>
      <c r="X32" s="38"/>
    </row>
    <row r="33" ht="20.25" customHeight="1" spans="1:24">
      <c r="A33" s="29" t="s">
        <v>29</v>
      </c>
      <c r="B33" s="30" t="s">
        <v>199</v>
      </c>
      <c r="C33" s="30">
        <v>2023</v>
      </c>
      <c r="D33" s="29" t="s">
        <v>200</v>
      </c>
      <c r="E33" s="36">
        <v>2334110068</v>
      </c>
      <c r="F33" s="30" t="s">
        <v>232</v>
      </c>
      <c r="G33" s="73">
        <v>88.8353658536585</v>
      </c>
      <c r="H33" s="35">
        <v>5.15</v>
      </c>
      <c r="I33" s="35">
        <v>93.9853658536585</v>
      </c>
      <c r="J33" s="34">
        <v>84.3406593406593</v>
      </c>
      <c r="K33" s="35">
        <v>4.175</v>
      </c>
      <c r="L33" s="35">
        <v>88.5156593406593</v>
      </c>
      <c r="M33" s="34">
        <v>78.7</v>
      </c>
      <c r="N33" s="35">
        <v>0</v>
      </c>
      <c r="O33" s="35">
        <v>78.7</v>
      </c>
      <c r="P33" s="34">
        <f t="shared" si="0"/>
        <v>88.3545493835433</v>
      </c>
      <c r="Q33" s="30">
        <v>29</v>
      </c>
      <c r="R33" s="30">
        <v>38</v>
      </c>
      <c r="S33" s="30" t="s">
        <v>33</v>
      </c>
      <c r="T33" s="30">
        <v>157</v>
      </c>
      <c r="U33" s="30" t="s">
        <v>51</v>
      </c>
      <c r="V33" s="38"/>
      <c r="W33" s="38"/>
      <c r="X33" s="38"/>
    </row>
    <row r="34" ht="20.25" customHeight="1" spans="1:24">
      <c r="A34" s="29" t="s">
        <v>29</v>
      </c>
      <c r="B34" s="30" t="s">
        <v>199</v>
      </c>
      <c r="C34" s="30">
        <v>2023</v>
      </c>
      <c r="D34" s="29" t="s">
        <v>213</v>
      </c>
      <c r="E34" s="36">
        <v>2334110104</v>
      </c>
      <c r="F34" s="30" t="s">
        <v>233</v>
      </c>
      <c r="G34" s="73">
        <v>88.7684210526316</v>
      </c>
      <c r="H34" s="35">
        <v>0.1</v>
      </c>
      <c r="I34" s="35">
        <v>88.8684210526316</v>
      </c>
      <c r="J34" s="34">
        <v>86.9340659340659</v>
      </c>
      <c r="K34" s="35">
        <v>2.77</v>
      </c>
      <c r="L34" s="35">
        <v>89.7040659340659</v>
      </c>
      <c r="M34" s="34">
        <v>75.3</v>
      </c>
      <c r="N34" s="35">
        <v>0</v>
      </c>
      <c r="O34" s="35">
        <v>75.3</v>
      </c>
      <c r="P34" s="34">
        <f t="shared" si="0"/>
        <v>88.1383126084442</v>
      </c>
      <c r="Q34" s="30">
        <v>30</v>
      </c>
      <c r="R34" s="30">
        <v>14</v>
      </c>
      <c r="S34" s="30" t="s">
        <v>33</v>
      </c>
      <c r="T34" s="30">
        <v>157</v>
      </c>
      <c r="U34" s="30" t="s">
        <v>51</v>
      </c>
      <c r="V34" s="38"/>
      <c r="W34" s="38"/>
      <c r="X34" s="38"/>
    </row>
    <row r="35" ht="20.25" customHeight="1" spans="1:24">
      <c r="A35" s="29" t="s">
        <v>29</v>
      </c>
      <c r="B35" s="30" t="s">
        <v>199</v>
      </c>
      <c r="C35" s="30">
        <v>2023</v>
      </c>
      <c r="D35" s="29" t="s">
        <v>213</v>
      </c>
      <c r="E35" s="36">
        <v>2334110401</v>
      </c>
      <c r="F35" s="30" t="s">
        <v>234</v>
      </c>
      <c r="G35" s="73">
        <v>88.4789473684211</v>
      </c>
      <c r="H35" s="35">
        <v>0</v>
      </c>
      <c r="I35" s="35">
        <v>88.4789473684211</v>
      </c>
      <c r="J35" s="34">
        <v>85.5824175824176</v>
      </c>
      <c r="K35" s="35">
        <v>3.575</v>
      </c>
      <c r="L35" s="35">
        <v>89.1574175824176</v>
      </c>
      <c r="M35" s="34">
        <v>79.65</v>
      </c>
      <c r="N35" s="35">
        <v>0</v>
      </c>
      <c r="O35" s="35">
        <v>79.65</v>
      </c>
      <c r="P35" s="34">
        <f t="shared" si="0"/>
        <v>88.1049052920764</v>
      </c>
      <c r="Q35" s="30">
        <v>31</v>
      </c>
      <c r="R35" s="30">
        <v>22</v>
      </c>
      <c r="S35" s="30" t="s">
        <v>33</v>
      </c>
      <c r="T35" s="30">
        <v>157</v>
      </c>
      <c r="U35" s="30" t="s">
        <v>51</v>
      </c>
      <c r="V35" s="38"/>
      <c r="W35" s="38"/>
      <c r="X35" s="38"/>
    </row>
    <row r="36" ht="20.25" customHeight="1" spans="1:24">
      <c r="A36" s="29" t="s">
        <v>29</v>
      </c>
      <c r="B36" s="30" t="s">
        <v>199</v>
      </c>
      <c r="C36" s="30">
        <v>2023</v>
      </c>
      <c r="D36" s="29" t="s">
        <v>205</v>
      </c>
      <c r="E36" s="36">
        <v>2334110315</v>
      </c>
      <c r="F36" s="30" t="s">
        <v>235</v>
      </c>
      <c r="G36" s="73">
        <v>88.8947368421053</v>
      </c>
      <c r="H36" s="35">
        <v>3.05</v>
      </c>
      <c r="I36" s="35">
        <v>91.9447368421053</v>
      </c>
      <c r="J36" s="34">
        <v>85.2087912087912</v>
      </c>
      <c r="K36" s="35">
        <v>2.5</v>
      </c>
      <c r="L36" s="35">
        <v>87.7087912087912</v>
      </c>
      <c r="M36" s="34">
        <v>80</v>
      </c>
      <c r="N36" s="35">
        <v>0</v>
      </c>
      <c r="O36" s="35">
        <v>80</v>
      </c>
      <c r="P36" s="34">
        <f t="shared" si="0"/>
        <v>87.5733039329092</v>
      </c>
      <c r="Q36" s="30">
        <v>32</v>
      </c>
      <c r="R36" s="30">
        <v>24</v>
      </c>
      <c r="S36" s="30" t="s">
        <v>33</v>
      </c>
      <c r="T36" s="30">
        <v>157</v>
      </c>
      <c r="U36" s="30" t="s">
        <v>51</v>
      </c>
      <c r="V36" s="38"/>
      <c r="W36" s="37"/>
      <c r="X36" s="38"/>
    </row>
    <row r="37" ht="20.25" customHeight="1" spans="1:24">
      <c r="A37" s="29" t="s">
        <v>29</v>
      </c>
      <c r="B37" s="30" t="s">
        <v>199</v>
      </c>
      <c r="C37" s="30">
        <v>2023</v>
      </c>
      <c r="D37" s="29" t="s">
        <v>207</v>
      </c>
      <c r="E37" s="36">
        <v>2334110348</v>
      </c>
      <c r="F37" s="30" t="s">
        <v>236</v>
      </c>
      <c r="G37" s="73">
        <v>87.725</v>
      </c>
      <c r="H37" s="35">
        <v>0.6</v>
      </c>
      <c r="I37" s="35">
        <v>88.325</v>
      </c>
      <c r="J37" s="34">
        <v>81.4065934065934</v>
      </c>
      <c r="K37" s="35">
        <v>6.65</v>
      </c>
      <c r="L37" s="35">
        <v>88.0565934065934</v>
      </c>
      <c r="M37" s="34">
        <v>79</v>
      </c>
      <c r="N37" s="35">
        <v>0</v>
      </c>
      <c r="O37" s="35">
        <v>79</v>
      </c>
      <c r="P37" s="34">
        <f t="shared" si="0"/>
        <v>87.1911950549451</v>
      </c>
      <c r="Q37" s="30">
        <v>33</v>
      </c>
      <c r="R37" s="30">
        <v>71</v>
      </c>
      <c r="S37" s="30" t="s">
        <v>33</v>
      </c>
      <c r="T37" s="30">
        <v>157</v>
      </c>
      <c r="U37" s="30" t="s">
        <v>51</v>
      </c>
      <c r="V37" s="38"/>
      <c r="W37" s="38"/>
      <c r="X37" s="38"/>
    </row>
    <row r="38" ht="20.25" customHeight="1" spans="1:24">
      <c r="A38" s="29" t="s">
        <v>29</v>
      </c>
      <c r="B38" s="30" t="s">
        <v>199</v>
      </c>
      <c r="C38" s="30">
        <v>2023</v>
      </c>
      <c r="D38" s="29" t="s">
        <v>207</v>
      </c>
      <c r="E38" s="36">
        <v>2334110340</v>
      </c>
      <c r="F38" s="30" t="s">
        <v>237</v>
      </c>
      <c r="G38" s="73">
        <v>88.1</v>
      </c>
      <c r="H38" s="35">
        <v>-2.5</v>
      </c>
      <c r="I38" s="35">
        <v>85.6</v>
      </c>
      <c r="J38" s="34">
        <v>82.1098901098901</v>
      </c>
      <c r="K38" s="35">
        <v>7.4833</v>
      </c>
      <c r="L38" s="35">
        <v>89.5931901098901</v>
      </c>
      <c r="M38" s="34">
        <v>71.15</v>
      </c>
      <c r="N38" s="35">
        <v>0</v>
      </c>
      <c r="O38" s="35">
        <v>71.15</v>
      </c>
      <c r="P38" s="34">
        <f t="shared" si="0"/>
        <v>87.1498925824176</v>
      </c>
      <c r="Q38" s="30">
        <v>34</v>
      </c>
      <c r="R38" s="30">
        <v>63</v>
      </c>
      <c r="S38" s="30" t="s">
        <v>33</v>
      </c>
      <c r="T38" s="30">
        <v>157</v>
      </c>
      <c r="U38" s="30" t="s">
        <v>51</v>
      </c>
      <c r="V38" s="38"/>
      <c r="W38" s="38"/>
      <c r="X38" s="38"/>
    </row>
    <row r="39" ht="20.25" customHeight="1" spans="1:24">
      <c r="A39" s="29" t="s">
        <v>29</v>
      </c>
      <c r="B39" s="30" t="s">
        <v>199</v>
      </c>
      <c r="C39" s="30">
        <v>2023</v>
      </c>
      <c r="D39" s="29" t="s">
        <v>207</v>
      </c>
      <c r="E39" s="36">
        <v>2334110350</v>
      </c>
      <c r="F39" s="30" t="s">
        <v>238</v>
      </c>
      <c r="G39" s="73">
        <v>88.225</v>
      </c>
      <c r="H39" s="35">
        <v>4.6</v>
      </c>
      <c r="I39" s="35">
        <v>92.825</v>
      </c>
      <c r="J39" s="34">
        <v>83.4285714285714</v>
      </c>
      <c r="K39" s="35">
        <v>2.5575</v>
      </c>
      <c r="L39" s="35">
        <v>85.9860714285714</v>
      </c>
      <c r="M39" s="34">
        <v>81</v>
      </c>
      <c r="N39" s="35">
        <v>0</v>
      </c>
      <c r="O39" s="35">
        <v>81</v>
      </c>
      <c r="P39" s="34">
        <f t="shared" si="0"/>
        <v>86.5133035714286</v>
      </c>
      <c r="Q39" s="30">
        <v>35</v>
      </c>
      <c r="R39" s="30">
        <v>45</v>
      </c>
      <c r="S39" s="30" t="s">
        <v>33</v>
      </c>
      <c r="T39" s="30">
        <v>157</v>
      </c>
      <c r="U39" s="30" t="s">
        <v>51</v>
      </c>
      <c r="V39" s="38"/>
      <c r="W39" s="38"/>
      <c r="X39" s="38"/>
    </row>
    <row r="40" ht="20.25" customHeight="1" spans="1:24">
      <c r="A40" s="29" t="s">
        <v>29</v>
      </c>
      <c r="B40" s="30" t="s">
        <v>199</v>
      </c>
      <c r="C40" s="30">
        <v>2023</v>
      </c>
      <c r="D40" s="29" t="s">
        <v>200</v>
      </c>
      <c r="E40" s="36">
        <v>2334110441</v>
      </c>
      <c r="F40" s="30" t="s">
        <v>239</v>
      </c>
      <c r="G40" s="73">
        <v>88.5182926829268</v>
      </c>
      <c r="H40" s="35">
        <v>0.05</v>
      </c>
      <c r="I40" s="35">
        <v>88.5682926829268</v>
      </c>
      <c r="J40" s="34">
        <v>82.2307692307692</v>
      </c>
      <c r="K40" s="35">
        <v>5</v>
      </c>
      <c r="L40" s="35">
        <v>87.2307692307692</v>
      </c>
      <c r="M40" s="34">
        <v>77</v>
      </c>
      <c r="N40" s="35">
        <v>0</v>
      </c>
      <c r="O40" s="35">
        <v>77</v>
      </c>
      <c r="P40" s="34">
        <f t="shared" si="0"/>
        <v>86.4083208255159</v>
      </c>
      <c r="Q40" s="30">
        <v>36</v>
      </c>
      <c r="R40" s="30">
        <v>62</v>
      </c>
      <c r="S40" s="42" t="s">
        <v>60</v>
      </c>
      <c r="T40" s="30">
        <v>157</v>
      </c>
      <c r="U40" s="30" t="s">
        <v>67</v>
      </c>
      <c r="V40" s="38"/>
      <c r="W40" s="38"/>
      <c r="X40" s="38"/>
    </row>
    <row r="41" ht="20.25" customHeight="1" spans="1:24">
      <c r="A41" s="29" t="s">
        <v>29</v>
      </c>
      <c r="B41" s="30" t="s">
        <v>199</v>
      </c>
      <c r="C41" s="30">
        <v>2023</v>
      </c>
      <c r="D41" s="29" t="s">
        <v>207</v>
      </c>
      <c r="E41" s="36">
        <v>2334110343</v>
      </c>
      <c r="F41" s="30" t="s">
        <v>240</v>
      </c>
      <c r="G41" s="73">
        <v>89.075</v>
      </c>
      <c r="H41" s="35">
        <v>10.15</v>
      </c>
      <c r="I41" s="35">
        <v>99.225</v>
      </c>
      <c r="J41" s="34">
        <v>83.5604395604396</v>
      </c>
      <c r="K41" s="35">
        <v>2.325</v>
      </c>
      <c r="L41" s="35">
        <v>85.8854395604396</v>
      </c>
      <c r="M41" s="34">
        <v>69.3</v>
      </c>
      <c r="N41" s="35">
        <v>0</v>
      </c>
      <c r="O41" s="35">
        <v>69.3</v>
      </c>
      <c r="P41" s="34">
        <f t="shared" si="0"/>
        <v>86.2278296703297</v>
      </c>
      <c r="Q41" s="30">
        <v>37</v>
      </c>
      <c r="R41" s="30">
        <v>43</v>
      </c>
      <c r="S41" s="30" t="s">
        <v>33</v>
      </c>
      <c r="T41" s="30">
        <v>157</v>
      </c>
      <c r="U41" s="30" t="s">
        <v>51</v>
      </c>
      <c r="V41" s="38"/>
      <c r="W41" s="30"/>
      <c r="X41" s="38"/>
    </row>
    <row r="42" ht="20.25" customHeight="1" spans="1:24">
      <c r="A42" s="29" t="s">
        <v>29</v>
      </c>
      <c r="B42" s="30" t="s">
        <v>199</v>
      </c>
      <c r="C42" s="30">
        <v>2023</v>
      </c>
      <c r="D42" s="29" t="s">
        <v>200</v>
      </c>
      <c r="E42" s="36">
        <v>2334110390</v>
      </c>
      <c r="F42" s="30" t="s">
        <v>241</v>
      </c>
      <c r="G42" s="73">
        <v>88.8841463414634</v>
      </c>
      <c r="H42" s="35">
        <v>3.35</v>
      </c>
      <c r="I42" s="35">
        <v>92.2341463414634</v>
      </c>
      <c r="J42" s="34">
        <v>83.3296703296703</v>
      </c>
      <c r="K42" s="35">
        <v>2.75</v>
      </c>
      <c r="L42" s="35">
        <v>86.0796703296703</v>
      </c>
      <c r="M42" s="34">
        <v>75.8</v>
      </c>
      <c r="N42" s="35">
        <v>2.4</v>
      </c>
      <c r="O42" s="35">
        <v>78.2</v>
      </c>
      <c r="P42" s="34">
        <f t="shared" si="0"/>
        <v>86.2148746984722</v>
      </c>
      <c r="Q42" s="30">
        <v>38</v>
      </c>
      <c r="R42" s="30">
        <v>49</v>
      </c>
      <c r="S42" s="30" t="s">
        <v>33</v>
      </c>
      <c r="T42" s="30">
        <v>157</v>
      </c>
      <c r="U42" s="30" t="s">
        <v>51</v>
      </c>
      <c r="V42" s="38"/>
      <c r="W42" s="38"/>
      <c r="X42" s="38"/>
    </row>
    <row r="43" ht="20.25" customHeight="1" spans="1:24">
      <c r="A43" s="29" t="s">
        <v>29</v>
      </c>
      <c r="B43" s="30" t="s">
        <v>199</v>
      </c>
      <c r="C43" s="30">
        <v>2023</v>
      </c>
      <c r="D43" s="29" t="s">
        <v>200</v>
      </c>
      <c r="E43" s="36">
        <v>2334110375</v>
      </c>
      <c r="F43" s="30" t="s">
        <v>242</v>
      </c>
      <c r="G43" s="73">
        <v>88.8841463414634</v>
      </c>
      <c r="H43" s="35">
        <v>7.45</v>
      </c>
      <c r="I43" s="35">
        <v>96.3341463414634</v>
      </c>
      <c r="J43" s="34">
        <v>83.1538461538462</v>
      </c>
      <c r="K43" s="35">
        <v>2</v>
      </c>
      <c r="L43" s="35">
        <v>85.1538461538462</v>
      </c>
      <c r="M43" s="34">
        <v>78.1</v>
      </c>
      <c r="N43" s="35">
        <v>0</v>
      </c>
      <c r="O43" s="35">
        <v>78.1</v>
      </c>
      <c r="P43" s="34">
        <f t="shared" si="0"/>
        <v>86.1255065666042</v>
      </c>
      <c r="Q43" s="30">
        <v>39</v>
      </c>
      <c r="R43" s="30">
        <v>50</v>
      </c>
      <c r="S43" s="30" t="s">
        <v>33</v>
      </c>
      <c r="T43" s="30">
        <v>157</v>
      </c>
      <c r="U43" s="30" t="s">
        <v>51</v>
      </c>
      <c r="V43" s="38"/>
      <c r="W43" s="38"/>
      <c r="X43" s="38"/>
    </row>
    <row r="44" ht="20.25" customHeight="1" spans="1:24">
      <c r="A44" s="29" t="s">
        <v>29</v>
      </c>
      <c r="B44" s="30" t="s">
        <v>199</v>
      </c>
      <c r="C44" s="30">
        <v>2023</v>
      </c>
      <c r="D44" s="29" t="s">
        <v>213</v>
      </c>
      <c r="E44" s="36">
        <v>2334110409</v>
      </c>
      <c r="F44" s="30" t="s">
        <v>243</v>
      </c>
      <c r="G44" s="73">
        <v>88.6105263157895</v>
      </c>
      <c r="H44" s="35">
        <v>0.6</v>
      </c>
      <c r="I44" s="35">
        <v>89.2105263157895</v>
      </c>
      <c r="J44" s="34">
        <v>85.9450549450549</v>
      </c>
      <c r="K44" s="35">
        <v>0.6</v>
      </c>
      <c r="L44" s="35">
        <v>86.5450549450549</v>
      </c>
      <c r="M44" s="34">
        <v>77.8</v>
      </c>
      <c r="N44" s="35">
        <v>0</v>
      </c>
      <c r="O44" s="35">
        <v>77.8</v>
      </c>
      <c r="P44" s="34">
        <f t="shared" si="0"/>
        <v>86.0703701561596</v>
      </c>
      <c r="Q44" s="30">
        <v>40</v>
      </c>
      <c r="R44" s="30">
        <v>21</v>
      </c>
      <c r="S44" s="30" t="s">
        <v>33</v>
      </c>
      <c r="T44" s="30">
        <v>157</v>
      </c>
      <c r="U44" s="30" t="s">
        <v>51</v>
      </c>
      <c r="V44" s="38"/>
      <c r="W44" s="38"/>
      <c r="X44" s="38"/>
    </row>
    <row r="45" ht="20.25" customHeight="1" spans="1:24">
      <c r="A45" s="29" t="s">
        <v>29</v>
      </c>
      <c r="B45" s="30" t="s">
        <v>199</v>
      </c>
      <c r="C45" s="30">
        <v>2023</v>
      </c>
      <c r="D45" s="29" t="s">
        <v>200</v>
      </c>
      <c r="E45" s="36">
        <v>2334110382</v>
      </c>
      <c r="F45" s="30" t="s">
        <v>244</v>
      </c>
      <c r="G45" s="73">
        <v>88.7621951219512</v>
      </c>
      <c r="H45" s="35">
        <v>8.6</v>
      </c>
      <c r="I45" s="35">
        <v>97.3621951219512</v>
      </c>
      <c r="J45" s="34">
        <v>82.3516483516484</v>
      </c>
      <c r="K45" s="35">
        <v>2.2</v>
      </c>
      <c r="L45" s="35">
        <v>84.5516483516484</v>
      </c>
      <c r="M45" s="34">
        <v>80.2</v>
      </c>
      <c r="N45" s="35">
        <v>0</v>
      </c>
      <c r="O45" s="35">
        <v>80.2</v>
      </c>
      <c r="P45" s="34">
        <f t="shared" si="0"/>
        <v>86.038065532029</v>
      </c>
      <c r="Q45" s="30">
        <v>41</v>
      </c>
      <c r="R45" s="30">
        <v>59</v>
      </c>
      <c r="S45" s="30" t="s">
        <v>33</v>
      </c>
      <c r="T45" s="30">
        <v>157</v>
      </c>
      <c r="U45" s="30" t="s">
        <v>51</v>
      </c>
      <c r="V45" s="38"/>
      <c r="W45" s="38"/>
      <c r="X45" s="38"/>
    </row>
    <row r="46" ht="20.25" customHeight="1" spans="1:24">
      <c r="A46" s="29" t="s">
        <v>29</v>
      </c>
      <c r="B46" s="30" t="s">
        <v>199</v>
      </c>
      <c r="C46" s="30">
        <v>2023</v>
      </c>
      <c r="D46" s="29" t="s">
        <v>205</v>
      </c>
      <c r="E46" s="36">
        <v>2334110316</v>
      </c>
      <c r="F46" s="30" t="s">
        <v>245</v>
      </c>
      <c r="G46" s="73">
        <v>88.5</v>
      </c>
      <c r="H46" s="35">
        <v>3.85</v>
      </c>
      <c r="I46" s="35">
        <v>92.35</v>
      </c>
      <c r="J46" s="34">
        <v>83.6153846153846</v>
      </c>
      <c r="K46" s="35">
        <v>2</v>
      </c>
      <c r="L46" s="35">
        <v>85.6153846153846</v>
      </c>
      <c r="M46" s="34">
        <v>78.5</v>
      </c>
      <c r="N46" s="35">
        <v>0</v>
      </c>
      <c r="O46" s="35">
        <v>78.5</v>
      </c>
      <c r="P46" s="34">
        <f t="shared" si="0"/>
        <v>85.9140384615384</v>
      </c>
      <c r="Q46" s="30">
        <v>42</v>
      </c>
      <c r="R46" s="30">
        <v>42</v>
      </c>
      <c r="S46" s="30" t="s">
        <v>33</v>
      </c>
      <c r="T46" s="30">
        <v>157</v>
      </c>
      <c r="U46" s="30" t="s">
        <v>51</v>
      </c>
      <c r="V46" s="38"/>
      <c r="W46" s="38"/>
      <c r="X46" s="38"/>
    </row>
    <row r="47" ht="20.25" customHeight="1" spans="1:24">
      <c r="A47" s="29" t="s">
        <v>29</v>
      </c>
      <c r="B47" s="30" t="s">
        <v>199</v>
      </c>
      <c r="C47" s="30">
        <v>2023</v>
      </c>
      <c r="D47" s="29" t="s">
        <v>200</v>
      </c>
      <c r="E47" s="36">
        <v>2334110378</v>
      </c>
      <c r="F47" s="30" t="s">
        <v>246</v>
      </c>
      <c r="G47" s="73">
        <v>88.7621951219512</v>
      </c>
      <c r="H47" s="35">
        <v>6.2</v>
      </c>
      <c r="I47" s="35">
        <v>94.9621951219512</v>
      </c>
      <c r="J47" s="34">
        <v>85</v>
      </c>
      <c r="K47" s="35">
        <v>0</v>
      </c>
      <c r="L47" s="35">
        <v>85</v>
      </c>
      <c r="M47" s="34">
        <v>79.1</v>
      </c>
      <c r="N47" s="35">
        <v>0</v>
      </c>
      <c r="O47" s="35">
        <v>79.1</v>
      </c>
      <c r="P47" s="34">
        <f t="shared" si="0"/>
        <v>85.9043292682927</v>
      </c>
      <c r="Q47" s="30">
        <v>43</v>
      </c>
      <c r="R47" s="30">
        <v>30</v>
      </c>
      <c r="S47" s="30" t="s">
        <v>33</v>
      </c>
      <c r="T47" s="30">
        <v>157</v>
      </c>
      <c r="U47" s="30" t="s">
        <v>51</v>
      </c>
      <c r="V47" s="38"/>
      <c r="W47" s="38"/>
      <c r="X47" s="38"/>
    </row>
    <row r="48" ht="20.25" customHeight="1" spans="1:24">
      <c r="A48" s="29" t="s">
        <v>29</v>
      </c>
      <c r="B48" s="30" t="s">
        <v>199</v>
      </c>
      <c r="C48" s="30">
        <v>2023</v>
      </c>
      <c r="D48" s="29" t="s">
        <v>207</v>
      </c>
      <c r="E48" s="36">
        <v>2334110353</v>
      </c>
      <c r="F48" s="30" t="s">
        <v>247</v>
      </c>
      <c r="G48" s="73">
        <v>88.025</v>
      </c>
      <c r="H48" s="35">
        <v>4</v>
      </c>
      <c r="I48" s="35">
        <v>92.025</v>
      </c>
      <c r="J48" s="34">
        <v>82.7472527472527</v>
      </c>
      <c r="K48" s="35">
        <v>2.75</v>
      </c>
      <c r="L48" s="35">
        <v>85.4972527472527</v>
      </c>
      <c r="M48" s="34">
        <v>79.35</v>
      </c>
      <c r="N48" s="35">
        <v>0</v>
      </c>
      <c r="O48" s="35">
        <v>79.35</v>
      </c>
      <c r="P48" s="34">
        <f t="shared" si="0"/>
        <v>85.8616895604395</v>
      </c>
      <c r="Q48" s="30">
        <v>44</v>
      </c>
      <c r="R48" s="30">
        <v>54</v>
      </c>
      <c r="S48" s="30" t="s">
        <v>33</v>
      </c>
      <c r="T48" s="30">
        <v>157</v>
      </c>
      <c r="U48" s="30" t="s">
        <v>51</v>
      </c>
      <c r="V48" s="38"/>
      <c r="W48" s="38"/>
      <c r="X48" s="38"/>
    </row>
    <row r="49" ht="20.25" customHeight="1" spans="1:24">
      <c r="A49" s="29" t="s">
        <v>29</v>
      </c>
      <c r="B49" s="30" t="s">
        <v>199</v>
      </c>
      <c r="C49" s="30">
        <v>2023</v>
      </c>
      <c r="D49" s="29" t="s">
        <v>207</v>
      </c>
      <c r="E49" s="36">
        <v>2334110075</v>
      </c>
      <c r="F49" s="30" t="s">
        <v>248</v>
      </c>
      <c r="G49" s="73">
        <v>88.15</v>
      </c>
      <c r="H49" s="35">
        <v>0</v>
      </c>
      <c r="I49" s="35">
        <v>88.15</v>
      </c>
      <c r="J49" s="34">
        <v>84.6483516483516</v>
      </c>
      <c r="K49" s="35">
        <v>1.3875</v>
      </c>
      <c r="L49" s="35">
        <v>86.0358516483516</v>
      </c>
      <c r="M49" s="34">
        <v>80.6</v>
      </c>
      <c r="N49" s="35">
        <v>0</v>
      </c>
      <c r="O49" s="35">
        <v>80.6</v>
      </c>
      <c r="P49" s="34">
        <f t="shared" si="0"/>
        <v>85.8093887362637</v>
      </c>
      <c r="Q49" s="30">
        <v>45</v>
      </c>
      <c r="R49" s="30">
        <v>34</v>
      </c>
      <c r="S49" s="30" t="s">
        <v>33</v>
      </c>
      <c r="T49" s="30">
        <v>157</v>
      </c>
      <c r="U49" s="30" t="s">
        <v>51</v>
      </c>
      <c r="V49" s="38"/>
      <c r="W49" s="38"/>
      <c r="X49" s="38"/>
    </row>
    <row r="50" ht="20.25" customHeight="1" spans="1:24">
      <c r="A50" s="29" t="s">
        <v>29</v>
      </c>
      <c r="B50" s="30" t="s">
        <v>199</v>
      </c>
      <c r="C50" s="30">
        <v>2023</v>
      </c>
      <c r="D50" s="29" t="s">
        <v>200</v>
      </c>
      <c r="E50" s="36">
        <v>2334110389</v>
      </c>
      <c r="F50" s="30" t="s">
        <v>249</v>
      </c>
      <c r="G50" s="73">
        <v>88.8841463414634</v>
      </c>
      <c r="H50" s="35">
        <v>2.7</v>
      </c>
      <c r="I50" s="35">
        <v>91.5841463414634</v>
      </c>
      <c r="J50" s="34">
        <v>82.978021978022</v>
      </c>
      <c r="K50" s="35">
        <v>2</v>
      </c>
      <c r="L50" s="35">
        <v>84.978021978022</v>
      </c>
      <c r="M50" s="34">
        <v>79.15</v>
      </c>
      <c r="N50" s="35">
        <v>0</v>
      </c>
      <c r="O50" s="35">
        <v>79.15</v>
      </c>
      <c r="P50" s="34">
        <f t="shared" si="0"/>
        <v>85.386138434736</v>
      </c>
      <c r="Q50" s="30">
        <v>46</v>
      </c>
      <c r="R50" s="30">
        <v>51</v>
      </c>
      <c r="S50" s="30" t="s">
        <v>33</v>
      </c>
      <c r="T50" s="30">
        <v>157</v>
      </c>
      <c r="U50" s="30" t="s">
        <v>51</v>
      </c>
      <c r="V50" s="38"/>
      <c r="W50" s="38"/>
      <c r="X50" s="38"/>
    </row>
    <row r="51" ht="20.25" customHeight="1" spans="1:24">
      <c r="A51" s="29" t="s">
        <v>29</v>
      </c>
      <c r="B51" s="30" t="s">
        <v>199</v>
      </c>
      <c r="C51" s="30">
        <v>2023</v>
      </c>
      <c r="D51" s="29" t="s">
        <v>213</v>
      </c>
      <c r="E51" s="36">
        <v>2334110082</v>
      </c>
      <c r="F51" s="30" t="s">
        <v>250</v>
      </c>
      <c r="G51" s="73">
        <v>87.6894736842105</v>
      </c>
      <c r="H51" s="35">
        <v>0</v>
      </c>
      <c r="I51" s="35">
        <v>87.6894736842105</v>
      </c>
      <c r="J51" s="34">
        <v>81.7912087912088</v>
      </c>
      <c r="K51" s="35">
        <v>4.775</v>
      </c>
      <c r="L51" s="35">
        <v>86.5662087912088</v>
      </c>
      <c r="M51" s="34">
        <v>71.4</v>
      </c>
      <c r="N51" s="35">
        <v>0</v>
      </c>
      <c r="O51" s="35">
        <v>71.4</v>
      </c>
      <c r="P51" s="34">
        <f t="shared" si="0"/>
        <v>85.2180776460382</v>
      </c>
      <c r="Q51" s="30">
        <v>47</v>
      </c>
      <c r="R51" s="30">
        <v>66</v>
      </c>
      <c r="S51" s="30" t="s">
        <v>33</v>
      </c>
      <c r="T51" s="30">
        <v>157</v>
      </c>
      <c r="U51" s="30" t="s">
        <v>51</v>
      </c>
      <c r="V51" s="38"/>
      <c r="W51" s="30"/>
      <c r="X51" s="38"/>
    </row>
    <row r="52" ht="20.25" customHeight="1" spans="1:24">
      <c r="A52" s="29" t="s">
        <v>29</v>
      </c>
      <c r="B52" s="30" t="s">
        <v>199</v>
      </c>
      <c r="C52" s="30">
        <v>2023</v>
      </c>
      <c r="D52" s="29" t="s">
        <v>213</v>
      </c>
      <c r="E52" s="36">
        <v>2334110407</v>
      </c>
      <c r="F52" s="30" t="s">
        <v>251</v>
      </c>
      <c r="G52" s="73">
        <v>88.5842105263158</v>
      </c>
      <c r="H52" s="35">
        <v>6.05</v>
      </c>
      <c r="I52" s="35">
        <v>94.6342105263158</v>
      </c>
      <c r="J52" s="34">
        <v>81.1428571428571</v>
      </c>
      <c r="K52" s="35">
        <v>3.015</v>
      </c>
      <c r="L52" s="35">
        <v>84.1578571428571</v>
      </c>
      <c r="M52" s="34">
        <v>78.1</v>
      </c>
      <c r="N52" s="35">
        <v>0</v>
      </c>
      <c r="O52" s="35">
        <v>78.1</v>
      </c>
      <c r="P52" s="34">
        <f t="shared" si="0"/>
        <v>85.1235244360902</v>
      </c>
      <c r="Q52" s="30">
        <v>48</v>
      </c>
      <c r="R52" s="30">
        <v>76</v>
      </c>
      <c r="S52" s="30" t="s">
        <v>33</v>
      </c>
      <c r="T52" s="30">
        <v>157</v>
      </c>
      <c r="U52" s="30" t="s">
        <v>51</v>
      </c>
      <c r="V52" s="38"/>
      <c r="W52" s="38"/>
      <c r="X52" s="38"/>
    </row>
    <row r="53" ht="20.25" customHeight="1" spans="1:24">
      <c r="A53" s="29" t="s">
        <v>29</v>
      </c>
      <c r="B53" s="30" t="s">
        <v>199</v>
      </c>
      <c r="C53" s="30">
        <v>2023</v>
      </c>
      <c r="D53" s="29" t="s">
        <v>205</v>
      </c>
      <c r="E53" s="36">
        <v>2334110328</v>
      </c>
      <c r="F53" s="30" t="s">
        <v>252</v>
      </c>
      <c r="G53" s="73">
        <v>88.2631578947368</v>
      </c>
      <c r="H53" s="35">
        <v>0</v>
      </c>
      <c r="I53" s="35">
        <v>88.2631578947368</v>
      </c>
      <c r="J53" s="34">
        <v>84.5714285714286</v>
      </c>
      <c r="K53" s="35">
        <v>0</v>
      </c>
      <c r="L53" s="35">
        <v>84.5714285714286</v>
      </c>
      <c r="M53" s="34">
        <v>83.85</v>
      </c>
      <c r="N53" s="35">
        <v>0</v>
      </c>
      <c r="O53" s="35">
        <v>83.85</v>
      </c>
      <c r="P53" s="34">
        <f t="shared" si="0"/>
        <v>85.053045112782</v>
      </c>
      <c r="Q53" s="30">
        <v>49</v>
      </c>
      <c r="R53" s="30">
        <v>37</v>
      </c>
      <c r="S53" s="30" t="s">
        <v>33</v>
      </c>
      <c r="T53" s="30">
        <v>157</v>
      </c>
      <c r="U53" s="30" t="s">
        <v>51</v>
      </c>
      <c r="V53" s="38"/>
      <c r="W53" s="40"/>
      <c r="X53" s="38"/>
    </row>
    <row r="54" ht="20.25" customHeight="1" spans="1:24">
      <c r="A54" s="29" t="s">
        <v>29</v>
      </c>
      <c r="B54" s="30" t="s">
        <v>199</v>
      </c>
      <c r="C54" s="30">
        <v>2023</v>
      </c>
      <c r="D54" s="29" t="s">
        <v>205</v>
      </c>
      <c r="E54" s="36">
        <v>2334110323</v>
      </c>
      <c r="F54" s="30" t="s">
        <v>253</v>
      </c>
      <c r="G54" s="73">
        <v>88.8157894736842</v>
      </c>
      <c r="H54" s="35">
        <v>0.525</v>
      </c>
      <c r="I54" s="35">
        <v>89.3407894736842</v>
      </c>
      <c r="J54" s="34">
        <v>82.4615384615385</v>
      </c>
      <c r="K54" s="35">
        <v>3</v>
      </c>
      <c r="L54" s="35">
        <v>85.4615384615385</v>
      </c>
      <c r="M54" s="34">
        <v>74.6</v>
      </c>
      <c r="N54" s="35">
        <v>0</v>
      </c>
      <c r="O54" s="35">
        <v>74.6</v>
      </c>
      <c r="P54" s="34">
        <f t="shared" si="0"/>
        <v>84.9572722672065</v>
      </c>
      <c r="Q54" s="30">
        <v>50</v>
      </c>
      <c r="R54" s="30">
        <v>57</v>
      </c>
      <c r="S54" s="30" t="s">
        <v>33</v>
      </c>
      <c r="T54" s="30">
        <v>157</v>
      </c>
      <c r="U54" s="30" t="s">
        <v>51</v>
      </c>
      <c r="V54" s="38"/>
      <c r="W54" s="38"/>
      <c r="X54" s="38"/>
    </row>
    <row r="55" ht="20.25" customHeight="1" spans="1:24">
      <c r="A55" s="29" t="s">
        <v>29</v>
      </c>
      <c r="B55" s="30" t="s">
        <v>199</v>
      </c>
      <c r="C55" s="30">
        <v>2023</v>
      </c>
      <c r="D55" s="29" t="s">
        <v>207</v>
      </c>
      <c r="E55" s="36">
        <v>2334110338</v>
      </c>
      <c r="F55" s="30" t="s">
        <v>254</v>
      </c>
      <c r="G55" s="73">
        <v>87.75</v>
      </c>
      <c r="H55" s="35">
        <v>-2.5</v>
      </c>
      <c r="I55" s="35">
        <v>85.25</v>
      </c>
      <c r="J55" s="34">
        <v>81.4945054945055</v>
      </c>
      <c r="K55" s="35">
        <v>4.5</v>
      </c>
      <c r="L55" s="35">
        <v>85.9945054945055</v>
      </c>
      <c r="M55" s="34">
        <v>75.8</v>
      </c>
      <c r="N55" s="35">
        <v>0.75</v>
      </c>
      <c r="O55" s="35">
        <v>76.55</v>
      </c>
      <c r="P55" s="34">
        <f t="shared" si="0"/>
        <v>84.9383791208791</v>
      </c>
      <c r="Q55" s="30">
        <v>51</v>
      </c>
      <c r="R55" s="30">
        <v>70</v>
      </c>
      <c r="S55" s="30" t="s">
        <v>33</v>
      </c>
      <c r="T55" s="30">
        <v>157</v>
      </c>
      <c r="U55" s="30" t="s">
        <v>51</v>
      </c>
      <c r="V55" s="38"/>
      <c r="W55" s="30"/>
      <c r="X55" s="38"/>
    </row>
    <row r="56" ht="20.25" customHeight="1" spans="1:24">
      <c r="A56" s="29" t="s">
        <v>29</v>
      </c>
      <c r="B56" s="30" t="s">
        <v>199</v>
      </c>
      <c r="C56" s="30">
        <v>2023</v>
      </c>
      <c r="D56" s="29" t="s">
        <v>213</v>
      </c>
      <c r="E56" s="36">
        <v>2334110420</v>
      </c>
      <c r="F56" s="30" t="s">
        <v>255</v>
      </c>
      <c r="G56" s="73">
        <v>88.7648648648649</v>
      </c>
      <c r="H56" s="35">
        <v>0</v>
      </c>
      <c r="I56" s="35">
        <v>88.7648648648649</v>
      </c>
      <c r="J56" s="34">
        <v>83.4065934065934</v>
      </c>
      <c r="K56" s="35">
        <v>2.5</v>
      </c>
      <c r="L56" s="35">
        <v>85.9065934065934</v>
      </c>
      <c r="M56" s="34">
        <v>71.8</v>
      </c>
      <c r="N56" s="35">
        <v>0</v>
      </c>
      <c r="O56" s="35">
        <v>71.8</v>
      </c>
      <c r="P56" s="34">
        <v>84.9246747846748</v>
      </c>
      <c r="Q56" s="30">
        <v>52</v>
      </c>
      <c r="R56" s="30">
        <v>47</v>
      </c>
      <c r="S56" s="30" t="s">
        <v>33</v>
      </c>
      <c r="T56" s="30">
        <v>157</v>
      </c>
      <c r="U56" s="30" t="s">
        <v>51</v>
      </c>
      <c r="V56" s="38"/>
      <c r="W56" s="38"/>
      <c r="X56" s="38"/>
    </row>
    <row r="57" ht="20.25" customHeight="1" spans="1:24">
      <c r="A57" s="29" t="s">
        <v>29</v>
      </c>
      <c r="B57" s="30" t="s">
        <v>199</v>
      </c>
      <c r="C57" s="30">
        <v>2023</v>
      </c>
      <c r="D57" s="29" t="s">
        <v>207</v>
      </c>
      <c r="E57" s="36">
        <v>2334110357</v>
      </c>
      <c r="F57" s="30" t="s">
        <v>256</v>
      </c>
      <c r="G57" s="73">
        <v>88.275</v>
      </c>
      <c r="H57" s="35">
        <v>4</v>
      </c>
      <c r="I57" s="35">
        <v>92.275</v>
      </c>
      <c r="J57" s="34">
        <v>82.7252747252747</v>
      </c>
      <c r="K57" s="35">
        <v>2.525</v>
      </c>
      <c r="L57" s="35">
        <v>85.2502747252747</v>
      </c>
      <c r="M57" s="34">
        <v>71.4</v>
      </c>
      <c r="N57" s="35">
        <v>0</v>
      </c>
      <c r="O57" s="35">
        <v>71.4</v>
      </c>
      <c r="P57" s="34">
        <v>84.918956043956</v>
      </c>
      <c r="Q57" s="30">
        <v>53</v>
      </c>
      <c r="R57" s="30">
        <v>56</v>
      </c>
      <c r="S57" s="30" t="s">
        <v>33</v>
      </c>
      <c r="T57" s="30">
        <v>157</v>
      </c>
      <c r="U57" s="30" t="s">
        <v>51</v>
      </c>
      <c r="V57" s="30"/>
      <c r="W57" s="38"/>
      <c r="X57" s="38"/>
    </row>
    <row r="58" ht="20.25" customHeight="1" spans="1:24">
      <c r="A58" s="29" t="s">
        <v>29</v>
      </c>
      <c r="B58" s="30" t="s">
        <v>199</v>
      </c>
      <c r="C58" s="30">
        <v>2023</v>
      </c>
      <c r="D58" s="29" t="s">
        <v>200</v>
      </c>
      <c r="E58" s="36">
        <v>2334110386</v>
      </c>
      <c r="F58" s="30" t="s">
        <v>257</v>
      </c>
      <c r="G58" s="73">
        <v>88.8841463414634</v>
      </c>
      <c r="H58" s="35">
        <v>0.9</v>
      </c>
      <c r="I58" s="35">
        <v>89.7841463414634</v>
      </c>
      <c r="J58" s="34">
        <v>79.7252747252747</v>
      </c>
      <c r="K58" s="35">
        <v>5.7</v>
      </c>
      <c r="L58" s="35">
        <v>85.4252747252747</v>
      </c>
      <c r="M58" s="34">
        <v>73.4</v>
      </c>
      <c r="N58" s="35">
        <v>0</v>
      </c>
      <c r="O58" s="35">
        <v>73.4</v>
      </c>
      <c r="P58" s="34">
        <f t="shared" si="0"/>
        <v>84.8765779951756</v>
      </c>
      <c r="Q58" s="30">
        <v>54</v>
      </c>
      <c r="R58" s="30">
        <v>91</v>
      </c>
      <c r="S58" s="42" t="s">
        <v>60</v>
      </c>
      <c r="T58" s="30">
        <v>157</v>
      </c>
      <c r="U58" s="30" t="s">
        <v>67</v>
      </c>
      <c r="V58" s="38"/>
      <c r="W58" s="38"/>
      <c r="X58" s="38"/>
    </row>
    <row r="59" ht="20.25" customHeight="1" spans="1:24">
      <c r="A59" s="29" t="s">
        <v>29</v>
      </c>
      <c r="B59" s="30" t="s">
        <v>199</v>
      </c>
      <c r="C59" s="30">
        <v>2023</v>
      </c>
      <c r="D59" s="29" t="s">
        <v>200</v>
      </c>
      <c r="E59" s="36">
        <v>2334110381</v>
      </c>
      <c r="F59" s="30" t="s">
        <v>258</v>
      </c>
      <c r="G59" s="73">
        <v>88.7621951219512</v>
      </c>
      <c r="H59" s="35">
        <v>3.2</v>
      </c>
      <c r="I59" s="35">
        <v>91.9621951219512</v>
      </c>
      <c r="J59" s="34">
        <v>82.7362637362637</v>
      </c>
      <c r="K59" s="35">
        <v>2.125</v>
      </c>
      <c r="L59" s="35">
        <v>84.8612637362637</v>
      </c>
      <c r="M59" s="34">
        <v>73.8</v>
      </c>
      <c r="N59" s="35">
        <v>0</v>
      </c>
      <c r="O59" s="35">
        <v>73.8</v>
      </c>
      <c r="P59" s="34">
        <f t="shared" si="0"/>
        <v>84.8202770704904</v>
      </c>
      <c r="Q59" s="30">
        <v>55</v>
      </c>
      <c r="R59" s="30">
        <v>55</v>
      </c>
      <c r="S59" s="30" t="s">
        <v>33</v>
      </c>
      <c r="T59" s="30">
        <v>157</v>
      </c>
      <c r="U59" s="30" t="s">
        <v>51</v>
      </c>
      <c r="V59" s="38"/>
      <c r="W59" s="38"/>
      <c r="X59" s="38"/>
    </row>
    <row r="60" ht="20.25" customHeight="1" spans="1:24">
      <c r="A60" s="29" t="s">
        <v>29</v>
      </c>
      <c r="B60" s="30" t="s">
        <v>199</v>
      </c>
      <c r="C60" s="30">
        <v>2023</v>
      </c>
      <c r="D60" s="29" t="s">
        <v>213</v>
      </c>
      <c r="E60" s="36">
        <v>2334110092</v>
      </c>
      <c r="F60" s="30" t="s">
        <v>259</v>
      </c>
      <c r="G60" s="73">
        <v>88.7157894736842</v>
      </c>
      <c r="H60" s="35">
        <v>0</v>
      </c>
      <c r="I60" s="35">
        <v>88.7157894736842</v>
      </c>
      <c r="J60" s="34">
        <v>85.5054945054945</v>
      </c>
      <c r="K60" s="35">
        <v>0.2</v>
      </c>
      <c r="L60" s="35">
        <v>85.7054945054945</v>
      </c>
      <c r="M60" s="34">
        <v>71</v>
      </c>
      <c r="N60" s="35">
        <v>0</v>
      </c>
      <c r="O60" s="35">
        <v>71</v>
      </c>
      <c r="P60" s="34">
        <f t="shared" si="0"/>
        <v>84.6864893001735</v>
      </c>
      <c r="Q60" s="30">
        <v>56</v>
      </c>
      <c r="R60" s="30">
        <v>23</v>
      </c>
      <c r="S60" s="30" t="s">
        <v>33</v>
      </c>
      <c r="T60" s="30">
        <v>157</v>
      </c>
      <c r="U60" s="30" t="s">
        <v>51</v>
      </c>
      <c r="V60" s="38"/>
      <c r="W60" s="30"/>
      <c r="X60" s="38"/>
    </row>
    <row r="61" ht="20.25" customHeight="1" spans="1:24">
      <c r="A61" s="29" t="s">
        <v>29</v>
      </c>
      <c r="B61" s="30" t="s">
        <v>199</v>
      </c>
      <c r="C61" s="30">
        <v>2023</v>
      </c>
      <c r="D61" s="29" t="s">
        <v>207</v>
      </c>
      <c r="E61" s="36">
        <v>2334110358</v>
      </c>
      <c r="F61" s="30" t="s">
        <v>260</v>
      </c>
      <c r="G61" s="73">
        <v>88.2</v>
      </c>
      <c r="H61" s="35">
        <v>2</v>
      </c>
      <c r="I61" s="35">
        <v>90.2</v>
      </c>
      <c r="J61" s="34">
        <v>84.8131868131868</v>
      </c>
      <c r="K61" s="35">
        <v>1.525</v>
      </c>
      <c r="L61" s="35">
        <v>86.3381868131868</v>
      </c>
      <c r="M61" s="34">
        <v>63.5</v>
      </c>
      <c r="N61" s="35">
        <v>0</v>
      </c>
      <c r="O61" s="35">
        <v>63.5</v>
      </c>
      <c r="P61" s="34">
        <f t="shared" si="0"/>
        <v>84.6336401098901</v>
      </c>
      <c r="Q61" s="30">
        <v>57</v>
      </c>
      <c r="R61" s="30">
        <v>32</v>
      </c>
      <c r="S61" s="30" t="s">
        <v>33</v>
      </c>
      <c r="T61" s="30">
        <v>157</v>
      </c>
      <c r="U61" s="30" t="s">
        <v>51</v>
      </c>
      <c r="V61" s="38"/>
      <c r="W61" s="38"/>
      <c r="X61" s="38"/>
    </row>
    <row r="62" ht="20.25" customHeight="1" spans="1:24">
      <c r="A62" s="29" t="s">
        <v>29</v>
      </c>
      <c r="B62" s="30" t="s">
        <v>199</v>
      </c>
      <c r="C62" s="30">
        <v>2023</v>
      </c>
      <c r="D62" s="29" t="s">
        <v>200</v>
      </c>
      <c r="E62" s="36">
        <v>2334110100</v>
      </c>
      <c r="F62" s="30" t="s">
        <v>261</v>
      </c>
      <c r="G62" s="73">
        <v>88.7134146341463</v>
      </c>
      <c r="H62" s="35">
        <v>0</v>
      </c>
      <c r="I62" s="35">
        <v>88.7134146341463</v>
      </c>
      <c r="J62" s="34">
        <v>85.989010989011</v>
      </c>
      <c r="K62" s="35">
        <v>1</v>
      </c>
      <c r="L62" s="35">
        <v>86.989010989011</v>
      </c>
      <c r="M62" s="34">
        <v>60</v>
      </c>
      <c r="N62" s="35">
        <v>0</v>
      </c>
      <c r="O62" s="35">
        <v>60</v>
      </c>
      <c r="P62" s="34">
        <f t="shared" si="0"/>
        <v>84.5487704368802</v>
      </c>
      <c r="Q62" s="30">
        <v>58</v>
      </c>
      <c r="R62" s="30">
        <v>19</v>
      </c>
      <c r="S62" s="30" t="s">
        <v>33</v>
      </c>
      <c r="T62" s="30">
        <v>157</v>
      </c>
      <c r="U62" s="30" t="s">
        <v>51</v>
      </c>
      <c r="V62" s="38"/>
      <c r="W62" s="38"/>
      <c r="X62" s="38"/>
    </row>
    <row r="63" ht="20.25" customHeight="1" spans="1:24">
      <c r="A63" s="29" t="s">
        <v>29</v>
      </c>
      <c r="B63" s="30" t="s">
        <v>199</v>
      </c>
      <c r="C63" s="30">
        <v>2023</v>
      </c>
      <c r="D63" s="29" t="s">
        <v>207</v>
      </c>
      <c r="E63" s="36">
        <v>2334110020</v>
      </c>
      <c r="F63" s="30" t="s">
        <v>262</v>
      </c>
      <c r="G63" s="73">
        <v>88.325</v>
      </c>
      <c r="H63" s="35">
        <v>0</v>
      </c>
      <c r="I63" s="35">
        <v>88.325</v>
      </c>
      <c r="J63" s="34">
        <v>84.2527472527473</v>
      </c>
      <c r="K63" s="35">
        <v>0</v>
      </c>
      <c r="L63" s="35">
        <v>84.2527472527473</v>
      </c>
      <c r="M63" s="34">
        <v>81</v>
      </c>
      <c r="N63" s="35">
        <v>0</v>
      </c>
      <c r="O63" s="35">
        <v>81</v>
      </c>
      <c r="P63" s="34">
        <f t="shared" si="0"/>
        <v>84.5383104395605</v>
      </c>
      <c r="Q63" s="30">
        <v>59</v>
      </c>
      <c r="R63" s="30">
        <v>39</v>
      </c>
      <c r="S63" s="30" t="s">
        <v>33</v>
      </c>
      <c r="T63" s="30">
        <v>157</v>
      </c>
      <c r="U63" s="30" t="s">
        <v>51</v>
      </c>
      <c r="V63" s="38"/>
      <c r="W63" s="38"/>
      <c r="X63" s="38"/>
    </row>
    <row r="64" ht="20.25" customHeight="1" spans="1:24">
      <c r="A64" s="29" t="s">
        <v>29</v>
      </c>
      <c r="B64" s="30" t="s">
        <v>199</v>
      </c>
      <c r="C64" s="30">
        <v>2023</v>
      </c>
      <c r="D64" s="29" t="s">
        <v>200</v>
      </c>
      <c r="E64" s="36">
        <v>2334110132</v>
      </c>
      <c r="F64" s="30" t="s">
        <v>263</v>
      </c>
      <c r="G64" s="73">
        <v>88.7134146341463</v>
      </c>
      <c r="H64" s="35">
        <v>0.05</v>
      </c>
      <c r="I64" s="35">
        <v>88.7634146341463</v>
      </c>
      <c r="J64" s="34">
        <v>81.010989010989</v>
      </c>
      <c r="K64" s="35">
        <v>4.5</v>
      </c>
      <c r="L64" s="35">
        <v>85.510989010989</v>
      </c>
      <c r="M64" s="34">
        <v>69.35</v>
      </c>
      <c r="N64" s="35">
        <v>0</v>
      </c>
      <c r="O64" s="35">
        <v>69.35</v>
      </c>
      <c r="P64" s="34">
        <f t="shared" si="0"/>
        <v>84.3827539533637</v>
      </c>
      <c r="Q64" s="30">
        <v>60</v>
      </c>
      <c r="R64" s="30">
        <v>78</v>
      </c>
      <c r="S64" s="30" t="s">
        <v>33</v>
      </c>
      <c r="T64" s="30">
        <v>157</v>
      </c>
      <c r="U64" s="30" t="s">
        <v>51</v>
      </c>
      <c r="V64" s="38"/>
      <c r="W64" s="30"/>
      <c r="X64" s="38"/>
    </row>
    <row r="65" ht="20.25" customHeight="1" spans="1:24">
      <c r="A65" s="29" t="s">
        <v>29</v>
      </c>
      <c r="B65" s="30" t="s">
        <v>199</v>
      </c>
      <c r="C65" s="30">
        <v>2023</v>
      </c>
      <c r="D65" s="29" t="s">
        <v>213</v>
      </c>
      <c r="E65" s="36">
        <v>2334110402</v>
      </c>
      <c r="F65" s="30" t="s">
        <v>264</v>
      </c>
      <c r="G65" s="73">
        <v>88.6105263157895</v>
      </c>
      <c r="H65" s="35">
        <v>0</v>
      </c>
      <c r="I65" s="35">
        <v>88.6105263157895</v>
      </c>
      <c r="J65" s="34">
        <v>83.4945054945055</v>
      </c>
      <c r="K65" s="35">
        <v>0.925</v>
      </c>
      <c r="L65" s="35">
        <v>84.4195054945055</v>
      </c>
      <c r="M65" s="34">
        <v>77.6</v>
      </c>
      <c r="N65" s="35">
        <v>0</v>
      </c>
      <c r="O65" s="35">
        <v>77.6</v>
      </c>
      <c r="P65" s="34">
        <f t="shared" si="0"/>
        <v>84.3662080682476</v>
      </c>
      <c r="Q65" s="30">
        <v>61</v>
      </c>
      <c r="R65" s="30">
        <v>44</v>
      </c>
      <c r="S65" s="30" t="s">
        <v>33</v>
      </c>
      <c r="T65" s="30">
        <v>157</v>
      </c>
      <c r="U65" s="30" t="s">
        <v>51</v>
      </c>
      <c r="V65" s="38"/>
      <c r="W65" s="30"/>
      <c r="X65" s="38"/>
    </row>
    <row r="66" ht="20.25" customHeight="1" spans="1:24">
      <c r="A66" s="29" t="s">
        <v>29</v>
      </c>
      <c r="B66" s="30" t="s">
        <v>199</v>
      </c>
      <c r="C66" s="30">
        <v>2023</v>
      </c>
      <c r="D66" s="29" t="s">
        <v>200</v>
      </c>
      <c r="E66" s="36">
        <v>2334110067</v>
      </c>
      <c r="F66" s="30" t="s">
        <v>265</v>
      </c>
      <c r="G66" s="73">
        <v>88.7621951219512</v>
      </c>
      <c r="H66" s="35">
        <v>0.3</v>
      </c>
      <c r="I66" s="35">
        <v>89.0621951219512</v>
      </c>
      <c r="J66" s="34">
        <v>83.9120879120879</v>
      </c>
      <c r="K66" s="35">
        <v>0</v>
      </c>
      <c r="L66" s="35">
        <v>83.9120879120879</v>
      </c>
      <c r="M66" s="34">
        <v>76.6</v>
      </c>
      <c r="N66" s="35">
        <v>0</v>
      </c>
      <c r="O66" s="35">
        <v>76.6</v>
      </c>
      <c r="P66" s="34">
        <v>83.9533952023586</v>
      </c>
      <c r="Q66" s="30">
        <v>62</v>
      </c>
      <c r="R66" s="30">
        <v>41</v>
      </c>
      <c r="S66" s="30" t="s">
        <v>33</v>
      </c>
      <c r="T66" s="30">
        <v>157</v>
      </c>
      <c r="U66" s="30" t="s">
        <v>51</v>
      </c>
      <c r="V66" s="38"/>
      <c r="W66" s="38"/>
      <c r="X66" s="38"/>
    </row>
    <row r="67" ht="20.25" customHeight="1" spans="1:24">
      <c r="A67" s="29" t="s">
        <v>29</v>
      </c>
      <c r="B67" s="30" t="s">
        <v>199</v>
      </c>
      <c r="C67" s="30">
        <v>2023</v>
      </c>
      <c r="D67" s="29" t="s">
        <v>213</v>
      </c>
      <c r="E67" s="36">
        <v>2334110398</v>
      </c>
      <c r="F67" s="30" t="s">
        <v>266</v>
      </c>
      <c r="G67" s="73">
        <v>88.7157894736842</v>
      </c>
      <c r="H67" s="35">
        <v>0</v>
      </c>
      <c r="I67" s="35">
        <v>88.7157894736842</v>
      </c>
      <c r="J67" s="34">
        <v>84.7142857142857</v>
      </c>
      <c r="K67" s="35">
        <v>1.3</v>
      </c>
      <c r="L67" s="35">
        <v>86.0142857142857</v>
      </c>
      <c r="M67" s="34">
        <v>61.3</v>
      </c>
      <c r="N67" s="35">
        <v>0</v>
      </c>
      <c r="O67" s="35">
        <v>61.3</v>
      </c>
      <c r="P67" s="34">
        <v>83.9533952023586</v>
      </c>
      <c r="Q67" s="30">
        <v>62</v>
      </c>
      <c r="R67" s="30">
        <v>33</v>
      </c>
      <c r="S67" s="30" t="s">
        <v>33</v>
      </c>
      <c r="T67" s="30">
        <v>157</v>
      </c>
      <c r="U67" s="30" t="s">
        <v>51</v>
      </c>
      <c r="V67" s="38"/>
      <c r="W67" s="38"/>
      <c r="X67" s="38"/>
    </row>
    <row r="68" ht="20.25" customHeight="1" spans="1:24">
      <c r="A68" s="29" t="s">
        <v>29</v>
      </c>
      <c r="B68" s="30" t="s">
        <v>199</v>
      </c>
      <c r="C68" s="30">
        <v>2023</v>
      </c>
      <c r="D68" s="29" t="s">
        <v>200</v>
      </c>
      <c r="E68" s="36">
        <v>2334110173</v>
      </c>
      <c r="F68" s="30" t="s">
        <v>267</v>
      </c>
      <c r="G68" s="73">
        <v>88.7134146341463</v>
      </c>
      <c r="H68" s="35">
        <v>1.95</v>
      </c>
      <c r="I68" s="35">
        <v>90.6634146341463</v>
      </c>
      <c r="J68" s="34">
        <v>81.9230769230769</v>
      </c>
      <c r="K68" s="35">
        <v>1</v>
      </c>
      <c r="L68" s="35">
        <v>82.9230769230769</v>
      </c>
      <c r="M68" s="34">
        <v>81.55</v>
      </c>
      <c r="N68" s="35">
        <v>0</v>
      </c>
      <c r="O68" s="35">
        <v>81.55</v>
      </c>
      <c r="P68" s="34">
        <v>83.9533952023586</v>
      </c>
      <c r="Q68" s="30">
        <v>62</v>
      </c>
      <c r="R68" s="30">
        <v>64</v>
      </c>
      <c r="S68" s="30" t="s">
        <v>33</v>
      </c>
      <c r="T68" s="30">
        <v>157</v>
      </c>
      <c r="U68" s="30" t="s">
        <v>51</v>
      </c>
      <c r="V68" s="38"/>
      <c r="W68" s="38"/>
      <c r="X68" s="38"/>
    </row>
    <row r="69" ht="20.25" customHeight="1" spans="1:24">
      <c r="A69" s="29" t="s">
        <v>29</v>
      </c>
      <c r="B69" s="30" t="s">
        <v>199</v>
      </c>
      <c r="C69" s="30">
        <v>2023</v>
      </c>
      <c r="D69" s="29" t="s">
        <v>213</v>
      </c>
      <c r="E69" s="36">
        <v>2334110423</v>
      </c>
      <c r="F69" s="30" t="s">
        <v>268</v>
      </c>
      <c r="G69" s="73">
        <v>88.5756756756757</v>
      </c>
      <c r="H69" s="35">
        <v>0.1</v>
      </c>
      <c r="I69" s="35">
        <v>88.6756756756757</v>
      </c>
      <c r="J69" s="34">
        <v>84.5934065934066</v>
      </c>
      <c r="K69" s="35">
        <v>1</v>
      </c>
      <c r="L69" s="35">
        <v>85.5934065934066</v>
      </c>
      <c r="M69" s="34">
        <v>64.2</v>
      </c>
      <c r="N69" s="35">
        <v>0</v>
      </c>
      <c r="O69" s="35">
        <v>64.2</v>
      </c>
      <c r="P69" s="34">
        <f t="shared" ref="P69:P132" si="1">I69*0.15+L69*0.75+O69*0.1</f>
        <v>83.9164062964063</v>
      </c>
      <c r="Q69" s="30">
        <v>65</v>
      </c>
      <c r="R69" s="30">
        <v>36</v>
      </c>
      <c r="S69" s="30" t="s">
        <v>33</v>
      </c>
      <c r="T69" s="30">
        <v>157</v>
      </c>
      <c r="U69" s="75"/>
      <c r="V69" s="38"/>
      <c r="W69" s="38"/>
      <c r="X69" s="38"/>
    </row>
    <row r="70" ht="20.25" customHeight="1" spans="1:24">
      <c r="A70" s="29" t="s">
        <v>29</v>
      </c>
      <c r="B70" s="30" t="s">
        <v>199</v>
      </c>
      <c r="C70" s="30">
        <v>2023</v>
      </c>
      <c r="D70" s="29" t="s">
        <v>213</v>
      </c>
      <c r="E70" s="36">
        <v>2334110150</v>
      </c>
      <c r="F70" s="30" t="s">
        <v>269</v>
      </c>
      <c r="G70" s="73">
        <v>88.7684210526316</v>
      </c>
      <c r="H70" s="35">
        <v>0</v>
      </c>
      <c r="I70" s="35">
        <v>88.7684210526316</v>
      </c>
      <c r="J70" s="34">
        <v>82.2857142857143</v>
      </c>
      <c r="K70" s="35">
        <v>3</v>
      </c>
      <c r="L70" s="35">
        <v>85.2857142857143</v>
      </c>
      <c r="M70" s="34">
        <v>63.7</v>
      </c>
      <c r="N70" s="35">
        <v>0</v>
      </c>
      <c r="O70" s="35">
        <v>63.7</v>
      </c>
      <c r="P70" s="34">
        <f t="shared" si="1"/>
        <v>83.6495488721805</v>
      </c>
      <c r="Q70" s="30">
        <v>66</v>
      </c>
      <c r="R70" s="30">
        <v>60</v>
      </c>
      <c r="S70" s="30" t="s">
        <v>33</v>
      </c>
      <c r="T70" s="30">
        <v>157</v>
      </c>
      <c r="U70" s="75"/>
      <c r="V70" s="38"/>
      <c r="W70" s="38"/>
      <c r="X70" s="38"/>
    </row>
    <row r="71" ht="20.25" customHeight="1" spans="1:24">
      <c r="A71" s="29" t="s">
        <v>29</v>
      </c>
      <c r="B71" s="30" t="s">
        <v>199</v>
      </c>
      <c r="C71" s="30">
        <v>2023</v>
      </c>
      <c r="D71" s="29" t="s">
        <v>207</v>
      </c>
      <c r="E71" s="36">
        <v>2334110355</v>
      </c>
      <c r="F71" s="30" t="s">
        <v>270</v>
      </c>
      <c r="G71" s="73">
        <v>88.275</v>
      </c>
      <c r="H71" s="35">
        <v>0.5</v>
      </c>
      <c r="I71" s="35">
        <v>88.775</v>
      </c>
      <c r="J71" s="34">
        <v>81.3296703296703</v>
      </c>
      <c r="K71" s="35">
        <v>1.825</v>
      </c>
      <c r="L71" s="35">
        <v>83.1546703296703</v>
      </c>
      <c r="M71" s="34">
        <v>77.9</v>
      </c>
      <c r="N71" s="35">
        <v>0</v>
      </c>
      <c r="O71" s="35">
        <v>77.9</v>
      </c>
      <c r="P71" s="34">
        <v>83.4722527472527</v>
      </c>
      <c r="Q71" s="30">
        <v>67</v>
      </c>
      <c r="R71" s="30">
        <v>74</v>
      </c>
      <c r="S71" s="30" t="s">
        <v>33</v>
      </c>
      <c r="T71" s="30">
        <v>157</v>
      </c>
      <c r="U71" s="37"/>
      <c r="V71" s="38"/>
      <c r="W71" s="38"/>
      <c r="X71" s="38"/>
    </row>
    <row r="72" ht="20.25" customHeight="1" spans="1:24">
      <c r="A72" s="29" t="s">
        <v>29</v>
      </c>
      <c r="B72" s="30" t="s">
        <v>199</v>
      </c>
      <c r="C72" s="30">
        <v>2023</v>
      </c>
      <c r="D72" s="29" t="s">
        <v>205</v>
      </c>
      <c r="E72" s="36">
        <v>2334110320</v>
      </c>
      <c r="F72" s="30" t="s">
        <v>271</v>
      </c>
      <c r="G72" s="73">
        <v>88.6315789473684</v>
      </c>
      <c r="H72" s="35">
        <v>0.525</v>
      </c>
      <c r="I72" s="35">
        <v>89.1565789473684</v>
      </c>
      <c r="J72" s="34">
        <v>79.1098901098901</v>
      </c>
      <c r="K72" s="35">
        <v>3.5</v>
      </c>
      <c r="L72" s="35">
        <v>82.6098901098901</v>
      </c>
      <c r="M72" s="34">
        <v>81.35</v>
      </c>
      <c r="N72" s="35">
        <v>0</v>
      </c>
      <c r="O72" s="35">
        <v>81.35</v>
      </c>
      <c r="P72" s="34">
        <v>83.4659044245228</v>
      </c>
      <c r="Q72" s="30">
        <v>68</v>
      </c>
      <c r="R72" s="30">
        <v>101</v>
      </c>
      <c r="S72" s="30" t="s">
        <v>33</v>
      </c>
      <c r="T72" s="30">
        <v>157</v>
      </c>
      <c r="U72" s="37"/>
      <c r="V72" s="38"/>
      <c r="W72" s="38"/>
      <c r="X72" s="38"/>
    </row>
    <row r="73" ht="20.25" customHeight="1" spans="1:24">
      <c r="A73" s="29" t="s">
        <v>29</v>
      </c>
      <c r="B73" s="30" t="s">
        <v>199</v>
      </c>
      <c r="C73" s="30">
        <v>2023</v>
      </c>
      <c r="D73" s="29" t="s">
        <v>207</v>
      </c>
      <c r="E73" s="36">
        <v>2334110347</v>
      </c>
      <c r="F73" s="30" t="s">
        <v>272</v>
      </c>
      <c r="G73" s="73">
        <v>88.875</v>
      </c>
      <c r="H73" s="35">
        <v>2.5</v>
      </c>
      <c r="I73" s="35">
        <v>91.375</v>
      </c>
      <c r="J73" s="34">
        <v>82.9230769230769</v>
      </c>
      <c r="K73" s="35">
        <v>2</v>
      </c>
      <c r="L73" s="35">
        <v>84.9230769230769</v>
      </c>
      <c r="M73" s="34">
        <v>60</v>
      </c>
      <c r="N73" s="35">
        <v>0</v>
      </c>
      <c r="O73" s="35">
        <v>60</v>
      </c>
      <c r="P73" s="34">
        <f t="shared" si="1"/>
        <v>83.3985576923077</v>
      </c>
      <c r="Q73" s="30">
        <v>69</v>
      </c>
      <c r="R73" s="30">
        <v>52</v>
      </c>
      <c r="S73" s="30" t="s">
        <v>33</v>
      </c>
      <c r="T73" s="30">
        <v>157</v>
      </c>
      <c r="U73" s="37"/>
      <c r="V73" s="38"/>
      <c r="W73" s="38"/>
      <c r="X73" s="38"/>
    </row>
    <row r="74" ht="20.25" customHeight="1" spans="1:24">
      <c r="A74" s="29" t="s">
        <v>29</v>
      </c>
      <c r="B74" s="30" t="s">
        <v>199</v>
      </c>
      <c r="C74" s="30">
        <v>2023</v>
      </c>
      <c r="D74" s="29" t="s">
        <v>207</v>
      </c>
      <c r="E74" s="36">
        <v>2334110359</v>
      </c>
      <c r="F74" s="30" t="s">
        <v>273</v>
      </c>
      <c r="G74" s="73">
        <v>88.35</v>
      </c>
      <c r="H74" s="35">
        <v>1.05</v>
      </c>
      <c r="I74" s="35">
        <v>89.4</v>
      </c>
      <c r="J74" s="34">
        <v>81.3956043956044</v>
      </c>
      <c r="K74" s="35">
        <v>1.325</v>
      </c>
      <c r="L74" s="35">
        <v>82.7206043956044</v>
      </c>
      <c r="M74" s="34">
        <v>78.8</v>
      </c>
      <c r="N74" s="35">
        <v>0</v>
      </c>
      <c r="O74" s="35">
        <v>78.8</v>
      </c>
      <c r="P74" s="34">
        <f t="shared" si="1"/>
        <v>83.3304532967033</v>
      </c>
      <c r="Q74" s="30">
        <v>70</v>
      </c>
      <c r="R74" s="30">
        <v>72</v>
      </c>
      <c r="S74" s="30" t="s">
        <v>33</v>
      </c>
      <c r="T74" s="30">
        <v>157</v>
      </c>
      <c r="U74" s="30"/>
      <c r="V74" s="32" t="s">
        <v>96</v>
      </c>
      <c r="W74" s="38"/>
      <c r="X74" s="38"/>
    </row>
    <row r="75" ht="20.25" customHeight="1" spans="1:24">
      <c r="A75" s="29" t="s">
        <v>29</v>
      </c>
      <c r="B75" s="30" t="s">
        <v>199</v>
      </c>
      <c r="C75" s="30">
        <v>2023</v>
      </c>
      <c r="D75" s="29" t="s">
        <v>213</v>
      </c>
      <c r="E75" s="36">
        <v>2334110418</v>
      </c>
      <c r="F75" s="30" t="s">
        <v>274</v>
      </c>
      <c r="G75" s="73">
        <v>88.5216216216216</v>
      </c>
      <c r="H75" s="35">
        <v>1.9</v>
      </c>
      <c r="I75" s="35">
        <v>90.4216216216216</v>
      </c>
      <c r="J75" s="34">
        <v>82.2527472527473</v>
      </c>
      <c r="K75" s="35">
        <v>1</v>
      </c>
      <c r="L75" s="35">
        <v>83.2527472527473</v>
      </c>
      <c r="M75" s="34">
        <v>71.8</v>
      </c>
      <c r="N75" s="35">
        <v>0</v>
      </c>
      <c r="O75" s="35">
        <v>71.8</v>
      </c>
      <c r="P75" s="34">
        <f t="shared" si="1"/>
        <v>83.1828036828037</v>
      </c>
      <c r="Q75" s="30">
        <v>71</v>
      </c>
      <c r="R75" s="30">
        <v>61</v>
      </c>
      <c r="S75" s="30" t="s">
        <v>33</v>
      </c>
      <c r="T75" s="30">
        <v>157</v>
      </c>
      <c r="U75" s="30"/>
      <c r="V75" s="38"/>
      <c r="W75" s="38"/>
      <c r="X75" s="38"/>
    </row>
    <row r="76" ht="20.25" customHeight="1" spans="1:24">
      <c r="A76" s="29" t="s">
        <v>29</v>
      </c>
      <c r="B76" s="30" t="s">
        <v>199</v>
      </c>
      <c r="C76" s="30">
        <v>2023</v>
      </c>
      <c r="D76" s="29" t="s">
        <v>213</v>
      </c>
      <c r="E76" s="36">
        <v>2234110243</v>
      </c>
      <c r="F76" s="30" t="s">
        <v>275</v>
      </c>
      <c r="G76" s="73">
        <v>87.8210526315789</v>
      </c>
      <c r="H76" s="35">
        <v>4.35</v>
      </c>
      <c r="I76" s="35">
        <v>92.1710526315789</v>
      </c>
      <c r="J76" s="34">
        <v>82.4615384615385</v>
      </c>
      <c r="K76" s="35">
        <v>0.2</v>
      </c>
      <c r="L76" s="35">
        <v>82.6615384615385</v>
      </c>
      <c r="M76" s="34">
        <v>72.15</v>
      </c>
      <c r="N76" s="35">
        <v>0</v>
      </c>
      <c r="O76" s="35">
        <v>72.15</v>
      </c>
      <c r="P76" s="34">
        <f t="shared" si="1"/>
        <v>83.0368117408907</v>
      </c>
      <c r="Q76" s="30">
        <v>72</v>
      </c>
      <c r="R76" s="30">
        <v>57</v>
      </c>
      <c r="S76" s="30" t="s">
        <v>33</v>
      </c>
      <c r="T76" s="30">
        <v>157</v>
      </c>
      <c r="U76" s="30"/>
      <c r="V76" s="38"/>
      <c r="W76" s="38"/>
      <c r="X76" s="38"/>
    </row>
    <row r="77" ht="20.25" customHeight="1" spans="1:24">
      <c r="A77" s="29" t="s">
        <v>29</v>
      </c>
      <c r="B77" s="30" t="s">
        <v>199</v>
      </c>
      <c r="C77" s="30">
        <v>2023</v>
      </c>
      <c r="D77" s="29" t="s">
        <v>205</v>
      </c>
      <c r="E77" s="36">
        <v>2334110307</v>
      </c>
      <c r="F77" s="30" t="s">
        <v>276</v>
      </c>
      <c r="G77" s="73">
        <v>87.3421052631579</v>
      </c>
      <c r="H77" s="35">
        <v>0.1</v>
      </c>
      <c r="I77" s="35">
        <v>87.4421052631579</v>
      </c>
      <c r="J77" s="34">
        <v>80.4945054945055</v>
      </c>
      <c r="K77" s="35">
        <v>1.575</v>
      </c>
      <c r="L77" s="35">
        <v>82.0695054945055</v>
      </c>
      <c r="M77" s="34">
        <v>82.2</v>
      </c>
      <c r="N77" s="35">
        <v>0</v>
      </c>
      <c r="O77" s="35">
        <v>82.2</v>
      </c>
      <c r="P77" s="34">
        <f t="shared" si="1"/>
        <v>82.8884449103528</v>
      </c>
      <c r="Q77" s="30">
        <v>73</v>
      </c>
      <c r="R77" s="30">
        <v>82</v>
      </c>
      <c r="S77" s="30" t="s">
        <v>33</v>
      </c>
      <c r="T77" s="30">
        <v>157</v>
      </c>
      <c r="U77" s="37"/>
      <c r="V77" s="38"/>
      <c r="W77" s="40"/>
      <c r="X77" s="38"/>
    </row>
    <row r="78" ht="20.25" customHeight="1" spans="1:24">
      <c r="A78" s="29" t="s">
        <v>29</v>
      </c>
      <c r="B78" s="30" t="s">
        <v>199</v>
      </c>
      <c r="C78" s="30">
        <v>2023</v>
      </c>
      <c r="D78" s="29" t="s">
        <v>200</v>
      </c>
      <c r="E78" s="36">
        <v>2207110060</v>
      </c>
      <c r="F78" s="30" t="s">
        <v>277</v>
      </c>
      <c r="G78" s="73">
        <v>88.640243902439</v>
      </c>
      <c r="H78" s="35">
        <v>1.9</v>
      </c>
      <c r="I78" s="35">
        <v>90.540243902439</v>
      </c>
      <c r="J78" s="34">
        <v>81.7692307692308</v>
      </c>
      <c r="K78" s="35">
        <v>0</v>
      </c>
      <c r="L78" s="35">
        <v>81.7692307692308</v>
      </c>
      <c r="M78" s="34">
        <v>79.5</v>
      </c>
      <c r="N78" s="35">
        <v>0</v>
      </c>
      <c r="O78" s="35">
        <v>79.5</v>
      </c>
      <c r="P78" s="34">
        <f t="shared" si="1"/>
        <v>82.8579596622889</v>
      </c>
      <c r="Q78" s="30">
        <v>74</v>
      </c>
      <c r="R78" s="30">
        <v>67</v>
      </c>
      <c r="S78" s="30" t="s">
        <v>33</v>
      </c>
      <c r="T78" s="30">
        <v>157</v>
      </c>
      <c r="U78" s="30"/>
      <c r="V78" s="38"/>
      <c r="W78" s="38"/>
      <c r="X78" s="38"/>
    </row>
    <row r="79" ht="20.25" customHeight="1" spans="1:24">
      <c r="A79" s="29" t="s">
        <v>29</v>
      </c>
      <c r="B79" s="30" t="s">
        <v>199</v>
      </c>
      <c r="C79" s="30">
        <v>2023</v>
      </c>
      <c r="D79" s="29" t="s">
        <v>205</v>
      </c>
      <c r="E79" s="36">
        <v>2334110312</v>
      </c>
      <c r="F79" s="30" t="s">
        <v>278</v>
      </c>
      <c r="G79" s="73">
        <v>88.6315789473684</v>
      </c>
      <c r="H79" s="35">
        <v>0.55</v>
      </c>
      <c r="I79" s="35">
        <v>89.1815789473684</v>
      </c>
      <c r="J79" s="34">
        <v>79.032967032967</v>
      </c>
      <c r="K79" s="35">
        <v>3</v>
      </c>
      <c r="L79" s="35">
        <v>82.032967032967</v>
      </c>
      <c r="M79" s="34">
        <v>78.4</v>
      </c>
      <c r="N79" s="35">
        <v>0</v>
      </c>
      <c r="O79" s="35">
        <v>78.4</v>
      </c>
      <c r="P79" s="34">
        <f t="shared" si="1"/>
        <v>82.7419621168305</v>
      </c>
      <c r="Q79" s="30">
        <v>75</v>
      </c>
      <c r="R79" s="30">
        <v>103</v>
      </c>
      <c r="S79" s="30" t="s">
        <v>33</v>
      </c>
      <c r="T79" s="30">
        <v>157</v>
      </c>
      <c r="U79" s="37"/>
      <c r="V79" s="38"/>
      <c r="W79" s="37"/>
      <c r="X79" s="38"/>
    </row>
    <row r="80" ht="20.25" customHeight="1" spans="1:24">
      <c r="A80" s="29" t="s">
        <v>29</v>
      </c>
      <c r="B80" s="30" t="s">
        <v>199</v>
      </c>
      <c r="C80" s="30">
        <v>2023</v>
      </c>
      <c r="D80" s="29" t="s">
        <v>200</v>
      </c>
      <c r="E80" s="36">
        <v>2334110367</v>
      </c>
      <c r="F80" s="30" t="s">
        <v>279</v>
      </c>
      <c r="G80" s="73">
        <v>88.7134146341463</v>
      </c>
      <c r="H80" s="35">
        <v>1.9</v>
      </c>
      <c r="I80" s="35">
        <v>90.6134146341463</v>
      </c>
      <c r="J80" s="34">
        <v>79.2967032967033</v>
      </c>
      <c r="K80" s="35">
        <v>4</v>
      </c>
      <c r="L80" s="35">
        <v>83.2967032967033</v>
      </c>
      <c r="M80" s="34">
        <v>66.3</v>
      </c>
      <c r="N80" s="35">
        <v>0</v>
      </c>
      <c r="O80" s="35">
        <v>66.3</v>
      </c>
      <c r="P80" s="34">
        <f t="shared" si="1"/>
        <v>82.6945396676494</v>
      </c>
      <c r="Q80" s="30">
        <v>76</v>
      </c>
      <c r="R80" s="30">
        <v>99</v>
      </c>
      <c r="S80" s="30" t="s">
        <v>33</v>
      </c>
      <c r="T80" s="30">
        <v>157</v>
      </c>
      <c r="U80" s="75"/>
      <c r="V80" s="38"/>
      <c r="W80" s="38"/>
      <c r="X80" s="38"/>
    </row>
    <row r="81" ht="20.25" customHeight="1" spans="1:24">
      <c r="A81" s="29" t="s">
        <v>29</v>
      </c>
      <c r="B81" s="30" t="s">
        <v>199</v>
      </c>
      <c r="C81" s="30">
        <v>2023</v>
      </c>
      <c r="D81" s="29" t="s">
        <v>205</v>
      </c>
      <c r="E81" s="36">
        <v>2334110223</v>
      </c>
      <c r="F81" s="30" t="s">
        <v>280</v>
      </c>
      <c r="G81" s="73">
        <v>88.2631578947368</v>
      </c>
      <c r="H81" s="35">
        <v>0.1</v>
      </c>
      <c r="I81" s="35">
        <v>88.3631578947368</v>
      </c>
      <c r="J81" s="34">
        <v>82.7692307692308</v>
      </c>
      <c r="K81" s="35">
        <v>0</v>
      </c>
      <c r="L81" s="35">
        <v>82.7692307692308</v>
      </c>
      <c r="M81" s="34">
        <v>70.8</v>
      </c>
      <c r="N81" s="35">
        <v>0</v>
      </c>
      <c r="O81" s="35">
        <v>70.8</v>
      </c>
      <c r="P81" s="34">
        <v>82.4113967611336</v>
      </c>
      <c r="Q81" s="30">
        <v>77</v>
      </c>
      <c r="R81" s="30">
        <v>53</v>
      </c>
      <c r="S81" s="30" t="s">
        <v>33</v>
      </c>
      <c r="T81" s="30">
        <v>157</v>
      </c>
      <c r="U81" s="37"/>
      <c r="V81" s="38"/>
      <c r="W81" s="30"/>
      <c r="X81" s="38"/>
    </row>
    <row r="82" ht="20.25" customHeight="1" spans="1:24">
      <c r="A82" s="29" t="s">
        <v>29</v>
      </c>
      <c r="B82" s="30" t="s">
        <v>199</v>
      </c>
      <c r="C82" s="30">
        <v>2023</v>
      </c>
      <c r="D82" s="29" t="s">
        <v>213</v>
      </c>
      <c r="E82" s="36">
        <v>2334110419</v>
      </c>
      <c r="F82" s="30" t="s">
        <v>281</v>
      </c>
      <c r="G82" s="73">
        <v>88.7648648648649</v>
      </c>
      <c r="H82" s="35">
        <v>-0.15</v>
      </c>
      <c r="I82" s="35">
        <v>88.6148648648649</v>
      </c>
      <c r="J82" s="34">
        <v>81.8571428571429</v>
      </c>
      <c r="K82" s="35">
        <v>1</v>
      </c>
      <c r="L82" s="35">
        <v>82.8571428571429</v>
      </c>
      <c r="M82" s="34">
        <v>69.7</v>
      </c>
      <c r="N82" s="35">
        <v>0</v>
      </c>
      <c r="O82" s="35">
        <v>69.7</v>
      </c>
      <c r="P82" s="34">
        <v>82.4050868725869</v>
      </c>
      <c r="Q82" s="30">
        <v>78</v>
      </c>
      <c r="R82" s="30">
        <v>65</v>
      </c>
      <c r="S82" s="30" t="s">
        <v>33</v>
      </c>
      <c r="T82" s="30">
        <v>157</v>
      </c>
      <c r="U82" s="30"/>
      <c r="V82" s="38"/>
      <c r="W82" s="38"/>
      <c r="X82" s="38"/>
    </row>
    <row r="83" ht="20.25" customHeight="1" spans="1:24">
      <c r="A83" s="29" t="s">
        <v>29</v>
      </c>
      <c r="B83" s="30" t="s">
        <v>199</v>
      </c>
      <c r="C83" s="30">
        <v>2023</v>
      </c>
      <c r="D83" s="29" t="s">
        <v>200</v>
      </c>
      <c r="E83" s="36">
        <v>2334110371</v>
      </c>
      <c r="F83" s="30" t="s">
        <v>282</v>
      </c>
      <c r="G83" s="73">
        <v>88.640243902439</v>
      </c>
      <c r="H83" s="35">
        <v>0</v>
      </c>
      <c r="I83" s="35">
        <v>88.640243902439</v>
      </c>
      <c r="J83" s="34">
        <v>79.4065934065934</v>
      </c>
      <c r="K83" s="35">
        <v>2</v>
      </c>
      <c r="L83" s="35">
        <v>81.4065934065934</v>
      </c>
      <c r="M83" s="34">
        <v>80.4</v>
      </c>
      <c r="N83" s="35">
        <v>0</v>
      </c>
      <c r="O83" s="35">
        <v>80.4</v>
      </c>
      <c r="P83" s="34">
        <f t="shared" si="1"/>
        <v>82.3909816403109</v>
      </c>
      <c r="Q83" s="30">
        <v>79</v>
      </c>
      <c r="R83" s="30">
        <v>94</v>
      </c>
      <c r="S83" s="42" t="s">
        <v>60</v>
      </c>
      <c r="T83" s="30">
        <v>157</v>
      </c>
      <c r="U83" s="75"/>
      <c r="V83" s="38"/>
      <c r="W83" s="38"/>
      <c r="X83" s="38"/>
    </row>
    <row r="84" ht="20.25" customHeight="1" spans="1:24">
      <c r="A84" s="29" t="s">
        <v>29</v>
      </c>
      <c r="B84" s="30" t="s">
        <v>199</v>
      </c>
      <c r="C84" s="30">
        <v>2023</v>
      </c>
      <c r="D84" s="29" t="s">
        <v>213</v>
      </c>
      <c r="E84" s="36">
        <v>2334110077</v>
      </c>
      <c r="F84" s="30" t="s">
        <v>283</v>
      </c>
      <c r="G84" s="73">
        <v>88.6631578947368</v>
      </c>
      <c r="H84" s="35">
        <v>4.25</v>
      </c>
      <c r="I84" s="35">
        <v>92.9131578947368</v>
      </c>
      <c r="J84" s="34">
        <v>81.5384615384615</v>
      </c>
      <c r="K84" s="35">
        <v>0</v>
      </c>
      <c r="L84" s="35">
        <v>81.5384615384615</v>
      </c>
      <c r="M84" s="34">
        <v>72.6</v>
      </c>
      <c r="N84" s="35">
        <v>0</v>
      </c>
      <c r="O84" s="35">
        <v>72.6</v>
      </c>
      <c r="P84" s="34">
        <f t="shared" si="1"/>
        <v>82.3508198380567</v>
      </c>
      <c r="Q84" s="30">
        <v>80</v>
      </c>
      <c r="R84" s="30">
        <v>69</v>
      </c>
      <c r="S84" s="30" t="s">
        <v>33</v>
      </c>
      <c r="T84" s="30">
        <v>157</v>
      </c>
      <c r="U84" s="30"/>
      <c r="V84" s="38"/>
      <c r="W84" s="38"/>
      <c r="X84" s="38"/>
    </row>
    <row r="85" ht="20.25" customHeight="1" spans="1:24">
      <c r="A85" s="29" t="s">
        <v>29</v>
      </c>
      <c r="B85" s="30" t="s">
        <v>199</v>
      </c>
      <c r="C85" s="30">
        <v>2023</v>
      </c>
      <c r="D85" s="29" t="s">
        <v>200</v>
      </c>
      <c r="E85" s="36">
        <v>2321110246</v>
      </c>
      <c r="F85" s="30" t="s">
        <v>284</v>
      </c>
      <c r="G85" s="73">
        <v>88.640243902439</v>
      </c>
      <c r="H85" s="35">
        <v>0.8</v>
      </c>
      <c r="I85" s="35">
        <v>89.440243902439</v>
      </c>
      <c r="J85" s="34">
        <v>80.9230769230769</v>
      </c>
      <c r="K85" s="35">
        <v>0.275</v>
      </c>
      <c r="L85" s="35">
        <v>81.1980769230769</v>
      </c>
      <c r="M85" s="34">
        <v>79.3</v>
      </c>
      <c r="N85" s="35">
        <v>0</v>
      </c>
      <c r="O85" s="35">
        <v>79.3</v>
      </c>
      <c r="P85" s="34">
        <f t="shared" si="1"/>
        <v>82.2445942776735</v>
      </c>
      <c r="Q85" s="30">
        <v>81</v>
      </c>
      <c r="R85" s="30">
        <v>79</v>
      </c>
      <c r="S85" s="42" t="s">
        <v>60</v>
      </c>
      <c r="T85" s="30">
        <v>157</v>
      </c>
      <c r="U85" s="75"/>
      <c r="V85" s="38"/>
      <c r="W85" s="38"/>
      <c r="X85" s="38"/>
    </row>
    <row r="86" ht="20.25" customHeight="1" spans="1:24">
      <c r="A86" s="29" t="s">
        <v>29</v>
      </c>
      <c r="B86" s="30" t="s">
        <v>199</v>
      </c>
      <c r="C86" s="30">
        <v>2023</v>
      </c>
      <c r="D86" s="29" t="s">
        <v>207</v>
      </c>
      <c r="E86" s="36">
        <v>2334110360</v>
      </c>
      <c r="F86" s="30" t="s">
        <v>285</v>
      </c>
      <c r="G86" s="73">
        <v>88.25</v>
      </c>
      <c r="H86" s="35">
        <v>0</v>
      </c>
      <c r="I86" s="35">
        <v>88.25</v>
      </c>
      <c r="J86" s="34">
        <v>81.3626373626374</v>
      </c>
      <c r="K86" s="35">
        <v>1</v>
      </c>
      <c r="L86" s="35">
        <v>82.3626373626374</v>
      </c>
      <c r="M86" s="34">
        <v>72.2</v>
      </c>
      <c r="N86" s="35">
        <v>0</v>
      </c>
      <c r="O86" s="35">
        <v>72.2</v>
      </c>
      <c r="P86" s="34">
        <v>82.2294780219781</v>
      </c>
      <c r="Q86" s="30">
        <v>82</v>
      </c>
      <c r="R86" s="30">
        <v>73</v>
      </c>
      <c r="S86" s="30" t="s">
        <v>33</v>
      </c>
      <c r="T86" s="30">
        <v>157</v>
      </c>
      <c r="U86" s="30"/>
      <c r="V86" s="38"/>
      <c r="W86" s="30"/>
      <c r="X86" s="38"/>
    </row>
    <row r="87" ht="20.25" customHeight="1" spans="1:24">
      <c r="A87" s="29" t="s">
        <v>29</v>
      </c>
      <c r="B87" s="30" t="s">
        <v>199</v>
      </c>
      <c r="C87" s="30">
        <v>2023</v>
      </c>
      <c r="D87" s="29" t="s">
        <v>205</v>
      </c>
      <c r="E87" s="36">
        <v>2334110500</v>
      </c>
      <c r="F87" s="30" t="s">
        <v>286</v>
      </c>
      <c r="G87" s="73">
        <v>88.5526315789474</v>
      </c>
      <c r="H87" s="35">
        <v>-2</v>
      </c>
      <c r="I87" s="35">
        <v>86.5526315789474</v>
      </c>
      <c r="J87" s="34">
        <v>81.7142857142857</v>
      </c>
      <c r="K87" s="35">
        <v>0.6</v>
      </c>
      <c r="L87" s="35">
        <v>82.3142857142857</v>
      </c>
      <c r="M87" s="34">
        <v>75.1</v>
      </c>
      <c r="N87" s="35">
        <v>0</v>
      </c>
      <c r="O87" s="35">
        <v>75.1</v>
      </c>
      <c r="P87" s="34">
        <v>82.2286090225564</v>
      </c>
      <c r="Q87" s="30">
        <v>83</v>
      </c>
      <c r="R87" s="30">
        <v>68</v>
      </c>
      <c r="S87" s="30" t="s">
        <v>33</v>
      </c>
      <c r="T87" s="30">
        <v>157</v>
      </c>
      <c r="U87" s="37"/>
      <c r="V87" s="38"/>
      <c r="W87" s="38"/>
      <c r="X87" s="38"/>
    </row>
    <row r="88" ht="20.25" customHeight="1" spans="1:24">
      <c r="A88" s="29" t="s">
        <v>29</v>
      </c>
      <c r="B88" s="30" t="s">
        <v>199</v>
      </c>
      <c r="C88" s="30">
        <v>2023</v>
      </c>
      <c r="D88" s="29" t="s">
        <v>205</v>
      </c>
      <c r="E88" s="36">
        <v>2334110046</v>
      </c>
      <c r="F88" s="30" t="s">
        <v>287</v>
      </c>
      <c r="G88" s="73">
        <v>88.5526315789474</v>
      </c>
      <c r="H88" s="35">
        <v>10.475</v>
      </c>
      <c r="I88" s="35">
        <v>99.0276315789474</v>
      </c>
      <c r="J88" s="34">
        <v>79.4065934065934</v>
      </c>
      <c r="K88" s="35">
        <v>2.0575</v>
      </c>
      <c r="L88" s="35">
        <v>81.4640934065934</v>
      </c>
      <c r="M88" s="34">
        <v>61.6</v>
      </c>
      <c r="N88" s="35">
        <v>0</v>
      </c>
      <c r="O88" s="35">
        <v>61.6</v>
      </c>
      <c r="P88" s="34">
        <f t="shared" si="1"/>
        <v>82.1122147917872</v>
      </c>
      <c r="Q88" s="30">
        <v>84</v>
      </c>
      <c r="R88" s="30">
        <v>94</v>
      </c>
      <c r="S88" s="30" t="s">
        <v>33</v>
      </c>
      <c r="T88" s="30">
        <v>157</v>
      </c>
      <c r="U88" s="37"/>
      <c r="V88" s="38"/>
      <c r="W88" s="40"/>
      <c r="X88" s="38"/>
    </row>
    <row r="89" ht="20.25" customHeight="1" spans="1:24">
      <c r="A89" s="29" t="s">
        <v>29</v>
      </c>
      <c r="B89" s="30" t="s">
        <v>199</v>
      </c>
      <c r="C89" s="30">
        <v>2023</v>
      </c>
      <c r="D89" s="29" t="s">
        <v>207</v>
      </c>
      <c r="E89" s="36" t="s">
        <v>288</v>
      </c>
      <c r="F89" s="30" t="s">
        <v>289</v>
      </c>
      <c r="G89" s="73">
        <v>88.9</v>
      </c>
      <c r="H89" s="35">
        <v>0</v>
      </c>
      <c r="I89" s="35">
        <v>88.9</v>
      </c>
      <c r="J89" s="34">
        <v>79.3626373626374</v>
      </c>
      <c r="K89" s="35">
        <v>2</v>
      </c>
      <c r="L89" s="35">
        <v>81.3626373626374</v>
      </c>
      <c r="M89" s="34">
        <v>76.9</v>
      </c>
      <c r="N89" s="35">
        <v>0</v>
      </c>
      <c r="O89" s="35">
        <v>76.9</v>
      </c>
      <c r="P89" s="34">
        <f t="shared" si="1"/>
        <v>82.046978021978</v>
      </c>
      <c r="Q89" s="30">
        <v>85</v>
      </c>
      <c r="R89" s="30">
        <v>97</v>
      </c>
      <c r="S89" s="30" t="s">
        <v>33</v>
      </c>
      <c r="T89" s="30">
        <v>157</v>
      </c>
      <c r="U89" s="37"/>
      <c r="V89" s="38"/>
      <c r="W89" s="38"/>
      <c r="X89" s="38"/>
    </row>
    <row r="90" ht="20.25" customHeight="1" spans="1:24">
      <c r="A90" s="29" t="s">
        <v>29</v>
      </c>
      <c r="B90" s="30" t="s">
        <v>199</v>
      </c>
      <c r="C90" s="30">
        <v>2023</v>
      </c>
      <c r="D90" s="29" t="s">
        <v>200</v>
      </c>
      <c r="E90" s="36">
        <v>2301110042</v>
      </c>
      <c r="F90" s="30" t="s">
        <v>290</v>
      </c>
      <c r="G90" s="73">
        <v>88.640243902439</v>
      </c>
      <c r="H90" s="35">
        <v>0.05</v>
      </c>
      <c r="I90" s="35">
        <v>88.690243902439</v>
      </c>
      <c r="J90" s="34">
        <v>77.5714285714286</v>
      </c>
      <c r="K90" s="35">
        <v>6</v>
      </c>
      <c r="L90" s="35">
        <v>83.5714285714286</v>
      </c>
      <c r="M90" s="34">
        <v>60</v>
      </c>
      <c r="N90" s="35">
        <v>0</v>
      </c>
      <c r="O90" s="35">
        <v>60</v>
      </c>
      <c r="P90" s="34">
        <f t="shared" si="1"/>
        <v>81.9821080139373</v>
      </c>
      <c r="Q90" s="30">
        <v>86</v>
      </c>
      <c r="R90" s="30">
        <v>114</v>
      </c>
      <c r="S90" s="42" t="s">
        <v>60</v>
      </c>
      <c r="T90" s="30">
        <v>157</v>
      </c>
      <c r="U90" s="30"/>
      <c r="V90" s="38"/>
      <c r="W90" s="30"/>
      <c r="X90" s="38"/>
    </row>
    <row r="91" ht="20.25" customHeight="1" spans="1:24">
      <c r="A91" s="29" t="s">
        <v>29</v>
      </c>
      <c r="B91" s="30" t="s">
        <v>199</v>
      </c>
      <c r="C91" s="30">
        <v>2023</v>
      </c>
      <c r="D91" s="29" t="s">
        <v>205</v>
      </c>
      <c r="E91" s="36">
        <v>2334110325</v>
      </c>
      <c r="F91" s="30" t="s">
        <v>291</v>
      </c>
      <c r="G91" s="73">
        <v>88</v>
      </c>
      <c r="H91" s="35">
        <v>0</v>
      </c>
      <c r="I91" s="35">
        <v>88</v>
      </c>
      <c r="J91" s="34">
        <v>80.3736263736264</v>
      </c>
      <c r="K91" s="35">
        <v>0</v>
      </c>
      <c r="L91" s="35">
        <v>80.3736263736264</v>
      </c>
      <c r="M91" s="34">
        <v>83.9</v>
      </c>
      <c r="N91" s="35">
        <v>0</v>
      </c>
      <c r="O91" s="35">
        <v>83.9</v>
      </c>
      <c r="P91" s="34">
        <v>81.8702197802198</v>
      </c>
      <c r="Q91" s="30">
        <v>87</v>
      </c>
      <c r="R91" s="30">
        <v>85</v>
      </c>
      <c r="S91" s="30" t="s">
        <v>33</v>
      </c>
      <c r="T91" s="30">
        <v>157</v>
      </c>
      <c r="U91" s="37"/>
      <c r="V91" s="38"/>
      <c r="W91" s="38"/>
      <c r="X91" s="38"/>
    </row>
    <row r="92" ht="20.25" customHeight="1" spans="1:24">
      <c r="A92" s="29" t="s">
        <v>29</v>
      </c>
      <c r="B92" s="30" t="s">
        <v>199</v>
      </c>
      <c r="C92" s="30">
        <v>2023</v>
      </c>
      <c r="D92" s="29" t="s">
        <v>205</v>
      </c>
      <c r="E92" s="36">
        <v>2334110313</v>
      </c>
      <c r="F92" s="30" t="s">
        <v>292</v>
      </c>
      <c r="G92" s="73">
        <v>88.2631578947368</v>
      </c>
      <c r="H92" s="35">
        <v>0</v>
      </c>
      <c r="I92" s="35">
        <v>88.2631578947368</v>
      </c>
      <c r="J92" s="34">
        <v>80.8351648351648</v>
      </c>
      <c r="K92" s="35">
        <v>0</v>
      </c>
      <c r="L92" s="35">
        <v>80.8351648351648</v>
      </c>
      <c r="M92" s="34">
        <v>80</v>
      </c>
      <c r="N92" s="35">
        <v>0</v>
      </c>
      <c r="O92" s="35">
        <v>80</v>
      </c>
      <c r="P92" s="34">
        <v>81.8658473105841</v>
      </c>
      <c r="Q92" s="30">
        <v>88</v>
      </c>
      <c r="R92" s="30">
        <v>81</v>
      </c>
      <c r="S92" s="42" t="s">
        <v>60</v>
      </c>
      <c r="T92" s="30">
        <v>157</v>
      </c>
      <c r="U92" s="37"/>
      <c r="V92" s="38"/>
      <c r="W92" s="37"/>
      <c r="X92" s="38"/>
    </row>
    <row r="93" ht="20.25" customHeight="1" spans="1:24">
      <c r="A93" s="29" t="s">
        <v>29</v>
      </c>
      <c r="B93" s="30" t="s">
        <v>199</v>
      </c>
      <c r="C93" s="30">
        <v>2023</v>
      </c>
      <c r="D93" s="29" t="s">
        <v>207</v>
      </c>
      <c r="E93" s="36">
        <v>2334110345</v>
      </c>
      <c r="F93" s="30" t="s">
        <v>293</v>
      </c>
      <c r="G93" s="73">
        <v>88.95</v>
      </c>
      <c r="H93" s="35">
        <v>0</v>
      </c>
      <c r="I93" s="35">
        <v>88.95</v>
      </c>
      <c r="J93" s="34">
        <v>79.7582417582418</v>
      </c>
      <c r="K93" s="35">
        <v>1</v>
      </c>
      <c r="L93" s="35">
        <v>80.7582417582418</v>
      </c>
      <c r="M93" s="34">
        <v>78.6</v>
      </c>
      <c r="N93" s="35">
        <v>0</v>
      </c>
      <c r="O93" s="35">
        <v>78.6</v>
      </c>
      <c r="P93" s="34">
        <f t="shared" si="1"/>
        <v>81.7711813186813</v>
      </c>
      <c r="Q93" s="30">
        <v>89</v>
      </c>
      <c r="R93" s="30">
        <v>90</v>
      </c>
      <c r="S93" s="30" t="s">
        <v>33</v>
      </c>
      <c r="T93" s="30">
        <v>157</v>
      </c>
      <c r="U93" s="37"/>
      <c r="V93" s="38"/>
      <c r="W93" s="38"/>
      <c r="X93" s="38"/>
    </row>
    <row r="94" ht="20.25" customHeight="1" spans="1:24">
      <c r="A94" s="29" t="s">
        <v>29</v>
      </c>
      <c r="B94" s="30" t="s">
        <v>199</v>
      </c>
      <c r="C94" s="30">
        <v>2023</v>
      </c>
      <c r="D94" s="29" t="s">
        <v>205</v>
      </c>
      <c r="E94" s="36">
        <v>2334110308</v>
      </c>
      <c r="F94" s="30" t="s">
        <v>294</v>
      </c>
      <c r="G94" s="73">
        <v>87.7368421052632</v>
      </c>
      <c r="H94" s="35">
        <v>0</v>
      </c>
      <c r="I94" s="35">
        <v>87.7368421052632</v>
      </c>
      <c r="J94" s="34">
        <v>79.3736263736264</v>
      </c>
      <c r="K94" s="35">
        <v>1</v>
      </c>
      <c r="L94" s="35">
        <v>80.3736263736264</v>
      </c>
      <c r="M94" s="34">
        <v>82.5</v>
      </c>
      <c r="N94" s="35">
        <v>0</v>
      </c>
      <c r="O94" s="35">
        <v>82.5</v>
      </c>
      <c r="P94" s="34">
        <f t="shared" si="1"/>
        <v>81.6907460960093</v>
      </c>
      <c r="Q94" s="30">
        <v>90</v>
      </c>
      <c r="R94" s="30">
        <v>96</v>
      </c>
      <c r="S94" s="30" t="s">
        <v>33</v>
      </c>
      <c r="T94" s="30">
        <v>157</v>
      </c>
      <c r="U94" s="37"/>
      <c r="V94" s="38"/>
      <c r="W94" s="37"/>
      <c r="X94" s="38"/>
    </row>
    <row r="95" ht="20.25" customHeight="1" spans="1:24">
      <c r="A95" s="29" t="s">
        <v>29</v>
      </c>
      <c r="B95" s="30" t="s">
        <v>199</v>
      </c>
      <c r="C95" s="30">
        <v>2023</v>
      </c>
      <c r="D95" s="29" t="s">
        <v>205</v>
      </c>
      <c r="E95" s="36">
        <v>2307110133</v>
      </c>
      <c r="F95" s="30" t="s">
        <v>295</v>
      </c>
      <c r="G95" s="73">
        <v>88.3421052631579</v>
      </c>
      <c r="H95" s="35">
        <v>0.1</v>
      </c>
      <c r="I95" s="35">
        <v>88.4421052631579</v>
      </c>
      <c r="J95" s="34">
        <v>80.2307692307692</v>
      </c>
      <c r="K95" s="35">
        <v>0</v>
      </c>
      <c r="L95" s="35">
        <v>80.2307692307692</v>
      </c>
      <c r="M95" s="34">
        <v>82.4</v>
      </c>
      <c r="N95" s="35">
        <v>0</v>
      </c>
      <c r="O95" s="35">
        <v>82.4</v>
      </c>
      <c r="P95" s="34">
        <f t="shared" si="1"/>
        <v>81.6793927125506</v>
      </c>
      <c r="Q95" s="30">
        <v>91</v>
      </c>
      <c r="R95" s="30">
        <v>86</v>
      </c>
      <c r="S95" s="30" t="s">
        <v>33</v>
      </c>
      <c r="T95" s="30">
        <v>157</v>
      </c>
      <c r="U95" s="37"/>
      <c r="V95" s="38"/>
      <c r="W95" s="37"/>
      <c r="X95" s="38"/>
    </row>
    <row r="96" ht="20.25" customHeight="1" spans="1:24">
      <c r="A96" s="29" t="s">
        <v>29</v>
      </c>
      <c r="B96" s="30" t="s">
        <v>199</v>
      </c>
      <c r="C96" s="30">
        <v>2023</v>
      </c>
      <c r="D96" s="29" t="s">
        <v>213</v>
      </c>
      <c r="E96" s="36">
        <v>2334110079</v>
      </c>
      <c r="F96" s="30" t="s">
        <v>296</v>
      </c>
      <c r="G96" s="73">
        <v>88.5315789473684</v>
      </c>
      <c r="H96" s="35">
        <v>4.5</v>
      </c>
      <c r="I96" s="35">
        <v>93.0315789473684</v>
      </c>
      <c r="J96" s="34">
        <v>80.3956043956044</v>
      </c>
      <c r="K96" s="35">
        <v>1</v>
      </c>
      <c r="L96" s="35">
        <v>81.3956043956044</v>
      </c>
      <c r="M96" s="34">
        <v>62.4</v>
      </c>
      <c r="N96" s="35">
        <v>0</v>
      </c>
      <c r="O96" s="35">
        <v>62.4</v>
      </c>
      <c r="P96" s="34">
        <f t="shared" si="1"/>
        <v>81.2414401388086</v>
      </c>
      <c r="Q96" s="30">
        <v>92</v>
      </c>
      <c r="R96" s="30">
        <v>84</v>
      </c>
      <c r="S96" s="30" t="s">
        <v>33</v>
      </c>
      <c r="T96" s="30">
        <v>157</v>
      </c>
      <c r="U96" s="30"/>
      <c r="V96" s="38"/>
      <c r="W96" s="30"/>
      <c r="X96" s="38"/>
    </row>
    <row r="97" ht="20.25" customHeight="1" spans="1:24">
      <c r="A97" s="29" t="s">
        <v>29</v>
      </c>
      <c r="B97" s="30" t="s">
        <v>199</v>
      </c>
      <c r="C97" s="30">
        <v>2023</v>
      </c>
      <c r="D97" s="29" t="s">
        <v>200</v>
      </c>
      <c r="E97" s="36">
        <v>2334110388</v>
      </c>
      <c r="F97" s="30" t="s">
        <v>297</v>
      </c>
      <c r="G97" s="73">
        <v>88.8841463414634</v>
      </c>
      <c r="H97" s="35">
        <v>0.05</v>
      </c>
      <c r="I97" s="35">
        <v>88.9341463414634</v>
      </c>
      <c r="J97" s="34">
        <v>83.4285714285714</v>
      </c>
      <c r="K97" s="35">
        <v>0.25</v>
      </c>
      <c r="L97" s="35">
        <v>83.6785714285714</v>
      </c>
      <c r="M97" s="34">
        <v>50.9</v>
      </c>
      <c r="N97" s="35">
        <v>0</v>
      </c>
      <c r="O97" s="35">
        <v>50.9</v>
      </c>
      <c r="P97" s="34">
        <f t="shared" si="1"/>
        <v>81.1890505226481</v>
      </c>
      <c r="Q97" s="30">
        <v>93</v>
      </c>
      <c r="R97" s="30">
        <v>45</v>
      </c>
      <c r="S97" s="42" t="s">
        <v>60</v>
      </c>
      <c r="T97" s="30">
        <v>157</v>
      </c>
      <c r="U97" s="75"/>
      <c r="V97" s="38"/>
      <c r="W97" s="38"/>
      <c r="X97" s="38"/>
    </row>
    <row r="98" ht="20.25" customHeight="1" spans="1:24">
      <c r="A98" s="29" t="s">
        <v>29</v>
      </c>
      <c r="B98" s="30" t="s">
        <v>199</v>
      </c>
      <c r="C98" s="30">
        <v>2023</v>
      </c>
      <c r="D98" s="29" t="s">
        <v>205</v>
      </c>
      <c r="E98" s="30" t="s">
        <v>298</v>
      </c>
      <c r="F98" s="30" t="s">
        <v>299</v>
      </c>
      <c r="G98" s="73">
        <v>88.5</v>
      </c>
      <c r="H98" s="35">
        <v>-2.5</v>
      </c>
      <c r="I98" s="35">
        <v>86</v>
      </c>
      <c r="J98" s="34">
        <v>78.3186813186813</v>
      </c>
      <c r="K98" s="35">
        <v>2.0375</v>
      </c>
      <c r="L98" s="35">
        <v>80.3561813186813</v>
      </c>
      <c r="M98" s="34">
        <v>79.55</v>
      </c>
      <c r="N98" s="35">
        <v>0</v>
      </c>
      <c r="O98" s="35">
        <v>79.55</v>
      </c>
      <c r="P98" s="34">
        <v>81.122135989011</v>
      </c>
      <c r="Q98" s="30">
        <v>94</v>
      </c>
      <c r="R98" s="30">
        <v>110</v>
      </c>
      <c r="S98" s="30" t="s">
        <v>33</v>
      </c>
      <c r="T98" s="30">
        <v>157</v>
      </c>
      <c r="U98" s="37"/>
      <c r="V98" s="38"/>
      <c r="W98" s="37"/>
      <c r="X98" s="38"/>
    </row>
    <row r="99" ht="20.25" customHeight="1" spans="1:24">
      <c r="A99" s="29" t="s">
        <v>29</v>
      </c>
      <c r="B99" s="30" t="s">
        <v>199</v>
      </c>
      <c r="C99" s="30">
        <v>2023</v>
      </c>
      <c r="D99" s="29" t="s">
        <v>200</v>
      </c>
      <c r="E99" s="36">
        <v>2334110380</v>
      </c>
      <c r="F99" s="30" t="s">
        <v>300</v>
      </c>
      <c r="G99" s="73">
        <v>88.7621951219512</v>
      </c>
      <c r="H99" s="35">
        <v>1.8</v>
      </c>
      <c r="I99" s="35">
        <v>90.5621951219512</v>
      </c>
      <c r="J99" s="34">
        <v>78.3956043956044</v>
      </c>
      <c r="K99" s="35">
        <v>2</v>
      </c>
      <c r="L99" s="35">
        <v>80.3956043956044</v>
      </c>
      <c r="M99" s="34">
        <v>72.35</v>
      </c>
      <c r="N99" s="35">
        <v>0</v>
      </c>
      <c r="O99" s="35">
        <v>72.35</v>
      </c>
      <c r="P99" s="34">
        <v>81.116032564996</v>
      </c>
      <c r="Q99" s="30">
        <v>95</v>
      </c>
      <c r="R99" s="30">
        <v>109</v>
      </c>
      <c r="S99" s="30" t="s">
        <v>33</v>
      </c>
      <c r="T99" s="30">
        <v>157</v>
      </c>
      <c r="U99" s="75"/>
      <c r="V99" s="38"/>
      <c r="W99" s="38"/>
      <c r="X99" s="38"/>
    </row>
    <row r="100" ht="20.25" customHeight="1" spans="1:24">
      <c r="A100" s="29" t="s">
        <v>29</v>
      </c>
      <c r="B100" s="30" t="s">
        <v>199</v>
      </c>
      <c r="C100" s="30">
        <v>2023</v>
      </c>
      <c r="D100" s="29" t="s">
        <v>207</v>
      </c>
      <c r="E100" s="36">
        <v>2334110337</v>
      </c>
      <c r="F100" s="30" t="s">
        <v>301</v>
      </c>
      <c r="G100" s="73">
        <v>88.35</v>
      </c>
      <c r="H100" s="35">
        <v>-2.5</v>
      </c>
      <c r="I100" s="35">
        <v>85.85</v>
      </c>
      <c r="J100" s="34">
        <v>80.4395604395604</v>
      </c>
      <c r="K100" s="35">
        <v>0</v>
      </c>
      <c r="L100" s="35">
        <v>80.4395604395604</v>
      </c>
      <c r="M100" s="34">
        <v>79.05</v>
      </c>
      <c r="N100" s="35">
        <v>0</v>
      </c>
      <c r="O100" s="35">
        <v>79.05</v>
      </c>
      <c r="P100" s="34">
        <f t="shared" si="1"/>
        <v>81.1121703296703</v>
      </c>
      <c r="Q100" s="30">
        <v>96</v>
      </c>
      <c r="R100" s="30">
        <v>83</v>
      </c>
      <c r="S100" s="30" t="s">
        <v>33</v>
      </c>
      <c r="T100" s="30">
        <v>157</v>
      </c>
      <c r="U100" s="37"/>
      <c r="V100" s="38"/>
      <c r="W100" s="38"/>
      <c r="X100" s="38"/>
    </row>
    <row r="101" ht="20.25" customHeight="1" spans="1:24">
      <c r="A101" s="29" t="s">
        <v>29</v>
      </c>
      <c r="B101" s="30" t="s">
        <v>199</v>
      </c>
      <c r="C101" s="30">
        <v>2023</v>
      </c>
      <c r="D101" s="29" t="s">
        <v>213</v>
      </c>
      <c r="E101" s="36">
        <v>2334110416</v>
      </c>
      <c r="F101" s="30" t="s">
        <v>302</v>
      </c>
      <c r="G101" s="73">
        <v>88.7108108108108</v>
      </c>
      <c r="H101" s="35">
        <v>4</v>
      </c>
      <c r="I101" s="35">
        <v>92.7108108108108</v>
      </c>
      <c r="J101" s="34">
        <v>81.0989010989011</v>
      </c>
      <c r="K101" s="35">
        <v>0</v>
      </c>
      <c r="L101" s="35">
        <v>81.0989010989011</v>
      </c>
      <c r="M101" s="34">
        <v>61.7</v>
      </c>
      <c r="N101" s="35">
        <v>0</v>
      </c>
      <c r="O101" s="35">
        <v>61.7</v>
      </c>
      <c r="P101" s="34">
        <f t="shared" si="1"/>
        <v>80.9007974457975</v>
      </c>
      <c r="Q101" s="30">
        <v>97</v>
      </c>
      <c r="R101" s="30">
        <v>77</v>
      </c>
      <c r="S101" s="30" t="s">
        <v>33</v>
      </c>
      <c r="T101" s="30">
        <v>157</v>
      </c>
      <c r="U101" s="30"/>
      <c r="V101" s="38"/>
      <c r="W101" s="38"/>
      <c r="X101" s="38"/>
    </row>
    <row r="102" ht="20.25" customHeight="1" spans="1:24">
      <c r="A102" s="29" t="s">
        <v>29</v>
      </c>
      <c r="B102" s="30" t="s">
        <v>199</v>
      </c>
      <c r="C102" s="30">
        <v>2023</v>
      </c>
      <c r="D102" s="29" t="s">
        <v>213</v>
      </c>
      <c r="E102" s="36">
        <v>2206110217</v>
      </c>
      <c r="F102" s="30" t="s">
        <v>303</v>
      </c>
      <c r="G102" s="73">
        <v>88.8736842105263</v>
      </c>
      <c r="H102" s="35">
        <v>0</v>
      </c>
      <c r="I102" s="35">
        <v>88.8736842105263</v>
      </c>
      <c r="J102" s="34">
        <v>80.043956043956</v>
      </c>
      <c r="K102" s="35">
        <v>0</v>
      </c>
      <c r="L102" s="35">
        <v>80.043956043956</v>
      </c>
      <c r="M102" s="34">
        <v>74</v>
      </c>
      <c r="N102" s="35">
        <v>0</v>
      </c>
      <c r="O102" s="35">
        <v>74</v>
      </c>
      <c r="P102" s="34">
        <f t="shared" si="1"/>
        <v>80.764019664546</v>
      </c>
      <c r="Q102" s="30">
        <v>98</v>
      </c>
      <c r="R102" s="30">
        <v>87</v>
      </c>
      <c r="S102" s="30" t="s">
        <v>33</v>
      </c>
      <c r="T102" s="30">
        <v>157</v>
      </c>
      <c r="U102" s="75"/>
      <c r="V102" s="38"/>
      <c r="W102" s="38"/>
      <c r="X102" s="38"/>
    </row>
    <row r="103" ht="20.25" customHeight="1" spans="1:24">
      <c r="A103" s="29" t="s">
        <v>29</v>
      </c>
      <c r="B103" s="30" t="s">
        <v>199</v>
      </c>
      <c r="C103" s="30">
        <v>2023</v>
      </c>
      <c r="D103" s="29" t="s">
        <v>213</v>
      </c>
      <c r="E103" s="36">
        <v>2134110411</v>
      </c>
      <c r="F103" s="30" t="s">
        <v>304</v>
      </c>
      <c r="G103" s="73">
        <v>88.0842105263158</v>
      </c>
      <c r="H103" s="35">
        <v>0</v>
      </c>
      <c r="I103" s="35">
        <v>88.0842105263158</v>
      </c>
      <c r="J103" s="34">
        <v>77.3296703296703</v>
      </c>
      <c r="K103" s="35">
        <v>0</v>
      </c>
      <c r="L103" s="35">
        <v>77.3296703296703</v>
      </c>
      <c r="M103" s="34">
        <v>95</v>
      </c>
      <c r="N103" s="35">
        <v>0</v>
      </c>
      <c r="O103" s="35">
        <v>95</v>
      </c>
      <c r="P103" s="34">
        <f t="shared" si="1"/>
        <v>80.7098843262001</v>
      </c>
      <c r="Q103" s="30">
        <v>99</v>
      </c>
      <c r="R103" s="30">
        <v>116</v>
      </c>
      <c r="S103" s="42" t="s">
        <v>60</v>
      </c>
      <c r="T103" s="30">
        <v>157</v>
      </c>
      <c r="U103" s="75"/>
      <c r="V103" s="38"/>
      <c r="W103" s="38"/>
      <c r="X103" s="38"/>
    </row>
    <row r="104" ht="20.25" customHeight="1" spans="1:24">
      <c r="A104" s="29" t="s">
        <v>29</v>
      </c>
      <c r="B104" s="30" t="s">
        <v>199</v>
      </c>
      <c r="C104" s="30">
        <v>2023</v>
      </c>
      <c r="D104" s="29" t="s">
        <v>207</v>
      </c>
      <c r="E104" s="36">
        <v>2232110287</v>
      </c>
      <c r="F104" s="30" t="s">
        <v>305</v>
      </c>
      <c r="G104" s="73">
        <v>88.175</v>
      </c>
      <c r="H104" s="35">
        <v>0</v>
      </c>
      <c r="I104" s="35">
        <v>88.175</v>
      </c>
      <c r="J104" s="34">
        <v>80.8681318681319</v>
      </c>
      <c r="K104" s="35">
        <v>0</v>
      </c>
      <c r="L104" s="35">
        <v>80.8681318681319</v>
      </c>
      <c r="M104" s="34">
        <v>66.1</v>
      </c>
      <c r="N104" s="35">
        <v>0</v>
      </c>
      <c r="O104" s="35">
        <v>66.1</v>
      </c>
      <c r="P104" s="34">
        <f t="shared" si="1"/>
        <v>80.4873489010989</v>
      </c>
      <c r="Q104" s="30">
        <v>100</v>
      </c>
      <c r="R104" s="30">
        <v>80</v>
      </c>
      <c r="S104" s="30" t="s">
        <v>33</v>
      </c>
      <c r="T104" s="30">
        <v>157</v>
      </c>
      <c r="U104" s="37"/>
      <c r="V104" s="38"/>
      <c r="W104" s="38"/>
      <c r="X104" s="38"/>
    </row>
    <row r="105" ht="20.25" customHeight="1" spans="1:24">
      <c r="A105" s="29" t="s">
        <v>29</v>
      </c>
      <c r="B105" s="30" t="s">
        <v>199</v>
      </c>
      <c r="C105" s="30">
        <v>2023</v>
      </c>
      <c r="D105" s="29" t="s">
        <v>207</v>
      </c>
      <c r="E105" s="36">
        <v>2334110036</v>
      </c>
      <c r="F105" s="30" t="s">
        <v>306</v>
      </c>
      <c r="G105" s="73">
        <v>88.075</v>
      </c>
      <c r="H105" s="35">
        <v>0.1</v>
      </c>
      <c r="I105" s="35">
        <v>88.175</v>
      </c>
      <c r="J105" s="34">
        <v>78.6043956043956</v>
      </c>
      <c r="K105" s="35">
        <v>1</v>
      </c>
      <c r="L105" s="35">
        <v>79.6043956043956</v>
      </c>
      <c r="M105" s="34">
        <v>74.2</v>
      </c>
      <c r="N105" s="35">
        <v>0</v>
      </c>
      <c r="O105" s="35">
        <v>74.2</v>
      </c>
      <c r="P105" s="34">
        <f t="shared" si="1"/>
        <v>80.3495467032967</v>
      </c>
      <c r="Q105" s="30">
        <v>101</v>
      </c>
      <c r="R105" s="30">
        <v>108</v>
      </c>
      <c r="S105" s="30" t="s">
        <v>33</v>
      </c>
      <c r="T105" s="30">
        <v>157</v>
      </c>
      <c r="U105" s="37"/>
      <c r="V105" s="38"/>
      <c r="W105" s="38"/>
      <c r="X105" s="38"/>
    </row>
    <row r="106" ht="20.25" customHeight="1" spans="1:24">
      <c r="A106" s="29" t="s">
        <v>29</v>
      </c>
      <c r="B106" s="30" t="s">
        <v>199</v>
      </c>
      <c r="C106" s="30">
        <v>2023</v>
      </c>
      <c r="D106" s="29" t="s">
        <v>205</v>
      </c>
      <c r="E106" s="36">
        <v>2215110209</v>
      </c>
      <c r="F106" s="30" t="s">
        <v>307</v>
      </c>
      <c r="G106" s="73">
        <v>88.3947368421053</v>
      </c>
      <c r="H106" s="35">
        <v>0.5</v>
      </c>
      <c r="I106" s="35">
        <v>88.8947368421053</v>
      </c>
      <c r="J106" s="34">
        <v>79.3076923076923</v>
      </c>
      <c r="K106" s="35">
        <v>0</v>
      </c>
      <c r="L106" s="35">
        <v>79.3076923076923</v>
      </c>
      <c r="M106" s="34">
        <v>74.8</v>
      </c>
      <c r="N106" s="35">
        <v>0</v>
      </c>
      <c r="O106" s="35">
        <v>74.8</v>
      </c>
      <c r="P106" s="34">
        <f t="shared" si="1"/>
        <v>80.294979757085</v>
      </c>
      <c r="Q106" s="30">
        <v>102</v>
      </c>
      <c r="R106" s="30">
        <v>98</v>
      </c>
      <c r="S106" s="30" t="s">
        <v>33</v>
      </c>
      <c r="T106" s="30">
        <v>157</v>
      </c>
      <c r="U106" s="37"/>
      <c r="V106" s="38"/>
      <c r="W106" s="37"/>
      <c r="X106" s="38"/>
    </row>
    <row r="107" ht="20.25" customHeight="1" spans="1:24">
      <c r="A107" s="29" t="s">
        <v>29</v>
      </c>
      <c r="B107" s="30" t="s">
        <v>199</v>
      </c>
      <c r="C107" s="30">
        <v>2023</v>
      </c>
      <c r="D107" s="29" t="s">
        <v>213</v>
      </c>
      <c r="E107" s="36">
        <v>2334110411</v>
      </c>
      <c r="F107" s="30" t="s">
        <v>308</v>
      </c>
      <c r="G107" s="73">
        <v>88.7157894736842</v>
      </c>
      <c r="H107" s="35">
        <v>0.1</v>
      </c>
      <c r="I107" s="35">
        <v>88.8157894736842</v>
      </c>
      <c r="J107" s="34">
        <v>78.8791208791209</v>
      </c>
      <c r="K107" s="35">
        <v>0</v>
      </c>
      <c r="L107" s="35">
        <v>78.8791208791209</v>
      </c>
      <c r="M107" s="34">
        <v>76.25</v>
      </c>
      <c r="N107" s="35">
        <v>0</v>
      </c>
      <c r="O107" s="35">
        <v>76.25</v>
      </c>
      <c r="P107" s="34">
        <f t="shared" si="1"/>
        <v>80.1067090803933</v>
      </c>
      <c r="Q107" s="30">
        <v>103</v>
      </c>
      <c r="R107" s="30">
        <v>105</v>
      </c>
      <c r="S107" s="42" t="s">
        <v>60</v>
      </c>
      <c r="T107" s="30">
        <v>157</v>
      </c>
      <c r="U107" s="75"/>
      <c r="V107" s="38"/>
      <c r="W107" s="38"/>
      <c r="X107" s="38"/>
    </row>
    <row r="108" ht="20.25" customHeight="1" spans="1:24">
      <c r="A108" s="29" t="s">
        <v>29</v>
      </c>
      <c r="B108" s="30" t="s">
        <v>199</v>
      </c>
      <c r="C108" s="30">
        <v>2023</v>
      </c>
      <c r="D108" s="29" t="s">
        <v>213</v>
      </c>
      <c r="E108" s="36">
        <v>2334110415</v>
      </c>
      <c r="F108" s="30" t="s">
        <v>309</v>
      </c>
      <c r="G108" s="73">
        <v>88.6027027027027</v>
      </c>
      <c r="H108" s="35">
        <v>0.35</v>
      </c>
      <c r="I108" s="35">
        <v>88.9527027027027</v>
      </c>
      <c r="J108" s="34">
        <v>77.4175824175824</v>
      </c>
      <c r="K108" s="35">
        <v>1</v>
      </c>
      <c r="L108" s="35">
        <v>78.4175824175824</v>
      </c>
      <c r="M108" s="34">
        <v>77.8</v>
      </c>
      <c r="N108" s="35">
        <v>0</v>
      </c>
      <c r="O108" s="35">
        <v>77.8</v>
      </c>
      <c r="P108" s="34">
        <f t="shared" si="1"/>
        <v>79.9360922185922</v>
      </c>
      <c r="Q108" s="30">
        <v>104</v>
      </c>
      <c r="R108" s="30">
        <v>115</v>
      </c>
      <c r="S108" s="42" t="s">
        <v>60</v>
      </c>
      <c r="T108" s="30">
        <v>157</v>
      </c>
      <c r="U108" s="30"/>
      <c r="V108" s="38"/>
      <c r="W108" s="38"/>
      <c r="X108" s="38"/>
    </row>
    <row r="109" ht="20.25" customHeight="1" spans="1:24">
      <c r="A109" s="29" t="s">
        <v>29</v>
      </c>
      <c r="B109" s="30" t="s">
        <v>199</v>
      </c>
      <c r="C109" s="30">
        <v>2023</v>
      </c>
      <c r="D109" s="29" t="s">
        <v>205</v>
      </c>
      <c r="E109" s="36">
        <v>2334110318</v>
      </c>
      <c r="F109" s="30" t="s">
        <v>310</v>
      </c>
      <c r="G109" s="73">
        <v>88.6842105263158</v>
      </c>
      <c r="H109" s="35">
        <v>0.925</v>
      </c>
      <c r="I109" s="35">
        <v>89.6092105263158</v>
      </c>
      <c r="J109" s="34">
        <v>78.6153846153846</v>
      </c>
      <c r="K109" s="35">
        <v>2</v>
      </c>
      <c r="L109" s="35">
        <v>80.6153846153846</v>
      </c>
      <c r="M109" s="34">
        <v>60.2</v>
      </c>
      <c r="N109" s="35">
        <v>0</v>
      </c>
      <c r="O109" s="35">
        <v>60.2</v>
      </c>
      <c r="P109" s="34">
        <f t="shared" si="1"/>
        <v>79.9229200404858</v>
      </c>
      <c r="Q109" s="30">
        <v>105</v>
      </c>
      <c r="R109" s="30">
        <v>107</v>
      </c>
      <c r="S109" s="30" t="s">
        <v>33</v>
      </c>
      <c r="T109" s="30">
        <v>157</v>
      </c>
      <c r="U109" s="37"/>
      <c r="V109" s="38"/>
      <c r="W109" s="40"/>
      <c r="X109" s="38"/>
    </row>
    <row r="110" ht="20.25" customHeight="1" spans="1:24">
      <c r="A110" s="29" t="s">
        <v>29</v>
      </c>
      <c r="B110" s="30" t="s">
        <v>199</v>
      </c>
      <c r="C110" s="30">
        <v>2023</v>
      </c>
      <c r="D110" s="29" t="s">
        <v>207</v>
      </c>
      <c r="E110" s="36">
        <v>2334110362</v>
      </c>
      <c r="F110" s="30" t="s">
        <v>311</v>
      </c>
      <c r="G110" s="73">
        <v>88.2</v>
      </c>
      <c r="H110" s="35">
        <v>0</v>
      </c>
      <c r="I110" s="35">
        <v>88.2</v>
      </c>
      <c r="J110" s="34">
        <v>79.4285714285714</v>
      </c>
      <c r="K110" s="35">
        <v>0</v>
      </c>
      <c r="L110" s="35">
        <v>79.4285714285714</v>
      </c>
      <c r="M110" s="34">
        <v>70.7</v>
      </c>
      <c r="N110" s="35">
        <v>0</v>
      </c>
      <c r="O110" s="35">
        <v>70.7</v>
      </c>
      <c r="P110" s="34">
        <f t="shared" si="1"/>
        <v>79.8714285714286</v>
      </c>
      <c r="Q110" s="30">
        <v>106</v>
      </c>
      <c r="R110" s="30">
        <v>93</v>
      </c>
      <c r="S110" s="30" t="s">
        <v>33</v>
      </c>
      <c r="T110" s="30">
        <v>157</v>
      </c>
      <c r="U110" s="30"/>
      <c r="V110" s="38"/>
      <c r="W110" s="30"/>
      <c r="X110" s="38"/>
    </row>
    <row r="111" ht="20.25" customHeight="1" spans="1:24">
      <c r="A111" s="29" t="s">
        <v>29</v>
      </c>
      <c r="B111" s="30" t="s">
        <v>199</v>
      </c>
      <c r="C111" s="30">
        <v>2023</v>
      </c>
      <c r="D111" s="29" t="s">
        <v>213</v>
      </c>
      <c r="E111" s="36">
        <v>2334110414</v>
      </c>
      <c r="F111" s="30" t="s">
        <v>312</v>
      </c>
      <c r="G111" s="73">
        <v>88.7648648648649</v>
      </c>
      <c r="H111" s="35">
        <v>0.1</v>
      </c>
      <c r="I111" s="35">
        <v>88.8648648648649</v>
      </c>
      <c r="J111" s="34">
        <v>79.8791208791209</v>
      </c>
      <c r="K111" s="35">
        <v>0</v>
      </c>
      <c r="L111" s="35">
        <v>79.8791208791209</v>
      </c>
      <c r="M111" s="34">
        <v>66.1</v>
      </c>
      <c r="N111" s="35">
        <v>0</v>
      </c>
      <c r="O111" s="35">
        <v>66.1</v>
      </c>
      <c r="P111" s="34">
        <f t="shared" si="1"/>
        <v>79.8490703890704</v>
      </c>
      <c r="Q111" s="30">
        <v>107</v>
      </c>
      <c r="R111" s="30">
        <v>89</v>
      </c>
      <c r="S111" s="30" t="s">
        <v>33</v>
      </c>
      <c r="T111" s="30">
        <v>157</v>
      </c>
      <c r="U111" s="30"/>
      <c r="V111" s="38"/>
      <c r="W111" s="38"/>
      <c r="X111" s="38"/>
    </row>
    <row r="112" ht="20.25" customHeight="1" spans="1:24">
      <c r="A112" s="29" t="s">
        <v>29</v>
      </c>
      <c r="B112" s="30" t="s">
        <v>199</v>
      </c>
      <c r="C112" s="30">
        <v>2023</v>
      </c>
      <c r="D112" s="29" t="s">
        <v>200</v>
      </c>
      <c r="E112" s="36">
        <v>2334110396</v>
      </c>
      <c r="F112" s="30" t="s">
        <v>313</v>
      </c>
      <c r="G112" s="73">
        <v>88.5182926829268</v>
      </c>
      <c r="H112" s="35">
        <v>2.25</v>
      </c>
      <c r="I112" s="35">
        <v>90.7682926829268</v>
      </c>
      <c r="J112" s="62">
        <v>74.7692307692308</v>
      </c>
      <c r="K112" s="35">
        <v>4</v>
      </c>
      <c r="L112" s="33">
        <f>J112+K112</f>
        <v>78.7692307692308</v>
      </c>
      <c r="M112" s="62">
        <v>70.95</v>
      </c>
      <c r="N112" s="33">
        <v>0</v>
      </c>
      <c r="O112" s="33">
        <v>70.95</v>
      </c>
      <c r="P112" s="62">
        <f t="shared" si="1"/>
        <v>79.7871669793621</v>
      </c>
      <c r="Q112" s="30">
        <v>108</v>
      </c>
      <c r="R112" s="30">
        <v>133</v>
      </c>
      <c r="S112" s="42" t="s">
        <v>60</v>
      </c>
      <c r="T112" s="30">
        <v>157</v>
      </c>
      <c r="U112" s="30"/>
      <c r="V112" s="38"/>
      <c r="W112" s="38"/>
      <c r="X112" s="38"/>
    </row>
    <row r="113" ht="20.25" customHeight="1" spans="1:24">
      <c r="A113" s="29" t="s">
        <v>29</v>
      </c>
      <c r="B113" s="30" t="s">
        <v>199</v>
      </c>
      <c r="C113" s="30">
        <v>2023</v>
      </c>
      <c r="D113" s="29" t="s">
        <v>200</v>
      </c>
      <c r="E113" s="36">
        <v>2234110430</v>
      </c>
      <c r="F113" s="30" t="s">
        <v>314</v>
      </c>
      <c r="G113" s="73">
        <v>88.640243902439</v>
      </c>
      <c r="H113" s="35">
        <v>0</v>
      </c>
      <c r="I113" s="35">
        <v>88.640243902439</v>
      </c>
      <c r="J113" s="34">
        <v>78.7472527472527</v>
      </c>
      <c r="K113" s="35">
        <v>0</v>
      </c>
      <c r="L113" s="35">
        <v>78.7472527472527</v>
      </c>
      <c r="M113" s="34">
        <v>73.5</v>
      </c>
      <c r="N113" s="35">
        <v>0</v>
      </c>
      <c r="O113" s="35">
        <v>73.5</v>
      </c>
      <c r="P113" s="34">
        <f t="shared" si="1"/>
        <v>79.7064761458054</v>
      </c>
      <c r="Q113" s="30">
        <v>109</v>
      </c>
      <c r="R113" s="30">
        <v>106</v>
      </c>
      <c r="S113" s="30" t="s">
        <v>33</v>
      </c>
      <c r="T113" s="30">
        <v>157</v>
      </c>
      <c r="U113" s="75"/>
      <c r="V113" s="38"/>
      <c r="W113" s="38"/>
      <c r="X113" s="38"/>
    </row>
    <row r="114" ht="20.25" customHeight="1" spans="1:24">
      <c r="A114" s="29" t="s">
        <v>29</v>
      </c>
      <c r="B114" s="30" t="s">
        <v>199</v>
      </c>
      <c r="C114" s="30">
        <v>2023</v>
      </c>
      <c r="D114" s="29" t="s">
        <v>213</v>
      </c>
      <c r="E114" s="36">
        <v>2334110424</v>
      </c>
      <c r="F114" s="30" t="s">
        <v>315</v>
      </c>
      <c r="G114" s="73">
        <v>88.7648648648649</v>
      </c>
      <c r="H114" s="35">
        <v>3.9</v>
      </c>
      <c r="I114" s="35">
        <v>92.6648648648649</v>
      </c>
      <c r="J114" s="34">
        <v>79.4725274725275</v>
      </c>
      <c r="K114" s="35">
        <v>0</v>
      </c>
      <c r="L114" s="35">
        <v>79.4725274725275</v>
      </c>
      <c r="M114" s="34">
        <v>61.9</v>
      </c>
      <c r="N114" s="35">
        <v>0</v>
      </c>
      <c r="O114" s="35">
        <v>61.9</v>
      </c>
      <c r="P114" s="34">
        <f t="shared" si="1"/>
        <v>79.6941253341254</v>
      </c>
      <c r="Q114" s="30">
        <v>110</v>
      </c>
      <c r="R114" s="30">
        <v>92</v>
      </c>
      <c r="S114" s="30" t="s">
        <v>33</v>
      </c>
      <c r="T114" s="30">
        <v>157</v>
      </c>
      <c r="U114" s="30"/>
      <c r="V114" s="38"/>
      <c r="W114" s="38"/>
      <c r="X114" s="38"/>
    </row>
    <row r="115" ht="20.25" customHeight="1" spans="1:24">
      <c r="A115" s="29" t="s">
        <v>29</v>
      </c>
      <c r="B115" s="30" t="s">
        <v>199</v>
      </c>
      <c r="C115" s="30">
        <v>2023</v>
      </c>
      <c r="D115" s="29" t="s">
        <v>200</v>
      </c>
      <c r="E115" s="36">
        <v>2334110370</v>
      </c>
      <c r="F115" s="30" t="s">
        <v>316</v>
      </c>
      <c r="G115" s="73">
        <v>88.6646341463415</v>
      </c>
      <c r="H115" s="35">
        <v>0.8</v>
      </c>
      <c r="I115" s="35">
        <v>89.4646341463415</v>
      </c>
      <c r="J115" s="34">
        <v>75.5714285714286</v>
      </c>
      <c r="K115" s="35">
        <v>4.5</v>
      </c>
      <c r="L115" s="35">
        <v>80.0714285714286</v>
      </c>
      <c r="M115" s="34">
        <v>60.9</v>
      </c>
      <c r="N115" s="35">
        <v>0</v>
      </c>
      <c r="O115" s="35">
        <v>60.9</v>
      </c>
      <c r="P115" s="34">
        <f t="shared" si="1"/>
        <v>79.5632665505227</v>
      </c>
      <c r="Q115" s="30">
        <v>111</v>
      </c>
      <c r="R115" s="30">
        <v>131</v>
      </c>
      <c r="S115" s="42" t="s">
        <v>60</v>
      </c>
      <c r="T115" s="30">
        <v>157</v>
      </c>
      <c r="U115" s="75"/>
      <c r="V115" s="38"/>
      <c r="W115" s="38"/>
      <c r="X115" s="38"/>
    </row>
    <row r="116" ht="20.25" customHeight="1" spans="1:24">
      <c r="A116" s="29" t="s">
        <v>29</v>
      </c>
      <c r="B116" s="30" t="s">
        <v>199</v>
      </c>
      <c r="C116" s="30">
        <v>2023</v>
      </c>
      <c r="D116" s="29" t="s">
        <v>200</v>
      </c>
      <c r="E116" s="36">
        <v>2334110393</v>
      </c>
      <c r="F116" s="30" t="s">
        <v>317</v>
      </c>
      <c r="G116" s="73">
        <v>88.5182926829268</v>
      </c>
      <c r="H116" s="35">
        <v>-0.7</v>
      </c>
      <c r="I116" s="35">
        <v>87.8182926829268</v>
      </c>
      <c r="J116" s="34">
        <v>77.5824175824176</v>
      </c>
      <c r="K116" s="35">
        <v>1.5</v>
      </c>
      <c r="L116" s="35">
        <v>79.0824175824176</v>
      </c>
      <c r="M116" s="34">
        <v>68.2</v>
      </c>
      <c r="N116" s="35">
        <v>0</v>
      </c>
      <c r="O116" s="35">
        <v>68.2</v>
      </c>
      <c r="P116" s="34">
        <v>79.3045570892522</v>
      </c>
      <c r="Q116" s="30">
        <v>112</v>
      </c>
      <c r="R116" s="30">
        <v>113</v>
      </c>
      <c r="S116" s="30" t="s">
        <v>33</v>
      </c>
      <c r="T116" s="30">
        <v>157</v>
      </c>
      <c r="U116" s="75"/>
      <c r="V116" s="38"/>
      <c r="W116" s="38"/>
      <c r="X116" s="38"/>
    </row>
    <row r="117" ht="20.25" customHeight="1" spans="1:24">
      <c r="A117" s="29" t="s">
        <v>29</v>
      </c>
      <c r="B117" s="30" t="s">
        <v>199</v>
      </c>
      <c r="C117" s="30">
        <v>2023</v>
      </c>
      <c r="D117" s="29" t="s">
        <v>213</v>
      </c>
      <c r="E117" s="36">
        <v>2334110422</v>
      </c>
      <c r="F117" s="30" t="s">
        <v>318</v>
      </c>
      <c r="G117" s="73">
        <v>88.6297297297297</v>
      </c>
      <c r="H117" s="35">
        <v>0.1</v>
      </c>
      <c r="I117" s="35">
        <v>88.7297297297297</v>
      </c>
      <c r="J117" s="34">
        <v>79.9230769230769</v>
      </c>
      <c r="K117" s="35">
        <v>0</v>
      </c>
      <c r="L117" s="35">
        <v>79.9230769230769</v>
      </c>
      <c r="M117" s="34">
        <v>60.5</v>
      </c>
      <c r="N117" s="35">
        <v>0</v>
      </c>
      <c r="O117" s="35">
        <v>60.5</v>
      </c>
      <c r="P117" s="34">
        <v>79.3017671517671</v>
      </c>
      <c r="Q117" s="30">
        <v>113</v>
      </c>
      <c r="R117" s="30">
        <v>88</v>
      </c>
      <c r="S117" s="42" t="s">
        <v>60</v>
      </c>
      <c r="T117" s="30">
        <v>157</v>
      </c>
      <c r="U117" s="75"/>
      <c r="V117" s="38"/>
      <c r="W117" s="38"/>
      <c r="X117" s="38"/>
    </row>
    <row r="118" ht="20.25" customHeight="1" spans="1:24">
      <c r="A118" s="29" t="s">
        <v>29</v>
      </c>
      <c r="B118" s="30" t="s">
        <v>199</v>
      </c>
      <c r="C118" s="30">
        <v>2023</v>
      </c>
      <c r="D118" s="29" t="s">
        <v>205</v>
      </c>
      <c r="E118" s="36">
        <v>2334110317</v>
      </c>
      <c r="F118" s="30" t="s">
        <v>319</v>
      </c>
      <c r="G118" s="73">
        <v>88.2368421052632</v>
      </c>
      <c r="H118" s="35">
        <v>0</v>
      </c>
      <c r="I118" s="35">
        <v>88.2368421052632</v>
      </c>
      <c r="J118" s="34">
        <v>77.7362637362637</v>
      </c>
      <c r="K118" s="35">
        <v>0</v>
      </c>
      <c r="L118" s="35">
        <v>77.7362637362637</v>
      </c>
      <c r="M118" s="34">
        <v>77.3</v>
      </c>
      <c r="N118" s="35">
        <v>0</v>
      </c>
      <c r="O118" s="35">
        <v>77.3</v>
      </c>
      <c r="P118" s="76">
        <f t="shared" si="1"/>
        <v>79.2677241179872</v>
      </c>
      <c r="Q118" s="30">
        <v>114</v>
      </c>
      <c r="R118" s="30">
        <v>112</v>
      </c>
      <c r="S118" s="30" t="s">
        <v>33</v>
      </c>
      <c r="T118" s="30">
        <v>157</v>
      </c>
      <c r="U118" s="37"/>
      <c r="V118" s="38"/>
      <c r="W118" s="38"/>
      <c r="X118" s="38"/>
    </row>
    <row r="119" ht="20.25" customHeight="1" spans="1:24">
      <c r="A119" s="29" t="s">
        <v>29</v>
      </c>
      <c r="B119" s="30" t="s">
        <v>199</v>
      </c>
      <c r="C119" s="30">
        <v>2023</v>
      </c>
      <c r="D119" s="29" t="s">
        <v>207</v>
      </c>
      <c r="E119" s="36">
        <v>2334110341</v>
      </c>
      <c r="F119" s="30" t="s">
        <v>320</v>
      </c>
      <c r="G119" s="73">
        <v>88.3</v>
      </c>
      <c r="H119" s="35">
        <v>0</v>
      </c>
      <c r="I119" s="35">
        <v>88.3</v>
      </c>
      <c r="J119" s="34">
        <v>78.989010989011</v>
      </c>
      <c r="K119" s="35">
        <v>0.2</v>
      </c>
      <c r="L119" s="35">
        <v>79.189010989011</v>
      </c>
      <c r="M119" s="34">
        <v>66.05</v>
      </c>
      <c r="N119" s="35">
        <v>0</v>
      </c>
      <c r="O119" s="35">
        <v>66.05</v>
      </c>
      <c r="P119" s="34">
        <f t="shared" si="1"/>
        <v>79.2417582417582</v>
      </c>
      <c r="Q119" s="30">
        <v>115</v>
      </c>
      <c r="R119" s="30">
        <v>104</v>
      </c>
      <c r="S119" s="30" t="s">
        <v>33</v>
      </c>
      <c r="T119" s="30">
        <v>157</v>
      </c>
      <c r="U119" s="37"/>
      <c r="V119" s="38"/>
      <c r="W119" s="38"/>
      <c r="X119" s="38"/>
    </row>
    <row r="120" ht="20.25" customHeight="1" spans="1:24">
      <c r="A120" s="29" t="s">
        <v>29</v>
      </c>
      <c r="B120" s="30" t="s">
        <v>199</v>
      </c>
      <c r="C120" s="30">
        <v>2023</v>
      </c>
      <c r="D120" s="29" t="s">
        <v>205</v>
      </c>
      <c r="E120" s="36">
        <v>2234110018</v>
      </c>
      <c r="F120" s="30" t="s">
        <v>321</v>
      </c>
      <c r="G120" s="73">
        <v>88.4210526315789</v>
      </c>
      <c r="H120" s="35">
        <v>0</v>
      </c>
      <c r="I120" s="35">
        <v>88.4210526315789</v>
      </c>
      <c r="J120" s="34">
        <v>79.0879120879121</v>
      </c>
      <c r="K120" s="35">
        <v>1</v>
      </c>
      <c r="L120" s="35">
        <v>80.0879120879121</v>
      </c>
      <c r="M120" s="34">
        <v>57.5</v>
      </c>
      <c r="N120" s="35">
        <v>0</v>
      </c>
      <c r="O120" s="35">
        <v>57.5</v>
      </c>
      <c r="P120" s="34">
        <f t="shared" si="1"/>
        <v>79.0790919606709</v>
      </c>
      <c r="Q120" s="30">
        <v>116</v>
      </c>
      <c r="R120" s="30">
        <v>102</v>
      </c>
      <c r="S120" s="42" t="s">
        <v>60</v>
      </c>
      <c r="T120" s="30">
        <v>157</v>
      </c>
      <c r="U120" s="37"/>
      <c r="V120" s="38"/>
      <c r="W120" s="37"/>
      <c r="X120" s="38"/>
    </row>
    <row r="121" ht="20.25" customHeight="1" spans="1:24">
      <c r="A121" s="29" t="s">
        <v>29</v>
      </c>
      <c r="B121" s="30" t="s">
        <v>199</v>
      </c>
      <c r="C121" s="30">
        <v>2023</v>
      </c>
      <c r="D121" s="29" t="s">
        <v>205</v>
      </c>
      <c r="E121" s="36">
        <v>2334110331</v>
      </c>
      <c r="F121" s="30" t="s">
        <v>322</v>
      </c>
      <c r="G121" s="73">
        <v>87.8421052631579</v>
      </c>
      <c r="H121" s="35">
        <v>0</v>
      </c>
      <c r="I121" s="35">
        <v>87.8421052631579</v>
      </c>
      <c r="J121" s="34">
        <v>76.1648351648352</v>
      </c>
      <c r="K121" s="35">
        <v>2</v>
      </c>
      <c r="L121" s="35">
        <v>78.1648351648352</v>
      </c>
      <c r="M121" s="34">
        <v>69.9</v>
      </c>
      <c r="N121" s="35">
        <v>0</v>
      </c>
      <c r="O121" s="35">
        <v>69.9</v>
      </c>
      <c r="P121" s="34">
        <f t="shared" si="1"/>
        <v>78.7899421631001</v>
      </c>
      <c r="Q121" s="30">
        <v>117</v>
      </c>
      <c r="R121" s="30">
        <v>128</v>
      </c>
      <c r="S121" s="30" t="s">
        <v>33</v>
      </c>
      <c r="T121" s="30">
        <v>157</v>
      </c>
      <c r="U121" s="37"/>
      <c r="V121" s="38"/>
      <c r="W121" s="38"/>
      <c r="X121" s="38"/>
    </row>
    <row r="122" ht="20.25" customHeight="1" spans="1:24">
      <c r="A122" s="29" t="s">
        <v>29</v>
      </c>
      <c r="B122" s="30" t="s">
        <v>199</v>
      </c>
      <c r="C122" s="30">
        <v>2023</v>
      </c>
      <c r="D122" s="29" t="s">
        <v>200</v>
      </c>
      <c r="E122" s="36">
        <v>2334110468</v>
      </c>
      <c r="F122" s="30" t="s">
        <v>323</v>
      </c>
      <c r="G122" s="73">
        <v>88.7621951219512</v>
      </c>
      <c r="H122" s="35">
        <v>0</v>
      </c>
      <c r="I122" s="35">
        <v>88.7621951219512</v>
      </c>
      <c r="J122" s="34">
        <v>76.7252747252747</v>
      </c>
      <c r="K122" s="35">
        <v>0</v>
      </c>
      <c r="L122" s="35">
        <v>76.7252747252747</v>
      </c>
      <c r="M122" s="34">
        <v>79.2</v>
      </c>
      <c r="N122" s="35">
        <v>0</v>
      </c>
      <c r="O122" s="35">
        <v>79.2</v>
      </c>
      <c r="P122" s="34">
        <f t="shared" si="1"/>
        <v>78.7782853122487</v>
      </c>
      <c r="Q122" s="30">
        <v>118</v>
      </c>
      <c r="R122" s="30">
        <v>123</v>
      </c>
      <c r="S122" s="42" t="s">
        <v>60</v>
      </c>
      <c r="T122" s="30">
        <v>157</v>
      </c>
      <c r="U122" s="30"/>
      <c r="V122" s="38"/>
      <c r="W122" s="38"/>
      <c r="X122" s="38"/>
    </row>
    <row r="123" ht="20.25" customHeight="1" spans="1:24">
      <c r="A123" s="29" t="s">
        <v>29</v>
      </c>
      <c r="B123" s="30" t="s">
        <v>199</v>
      </c>
      <c r="C123" s="30">
        <v>2023</v>
      </c>
      <c r="D123" s="29" t="s">
        <v>200</v>
      </c>
      <c r="E123" s="36">
        <v>2334110208</v>
      </c>
      <c r="F123" s="30" t="s">
        <v>324</v>
      </c>
      <c r="G123" s="73">
        <v>88.5914634146341</v>
      </c>
      <c r="H123" s="35">
        <v>-0.75</v>
      </c>
      <c r="I123" s="35">
        <v>87.8414634146341</v>
      </c>
      <c r="J123" s="34">
        <v>75.8461538461538</v>
      </c>
      <c r="K123" s="35">
        <v>2</v>
      </c>
      <c r="L123" s="35">
        <v>77.8461538461538</v>
      </c>
      <c r="M123" s="34">
        <v>71.55</v>
      </c>
      <c r="N123" s="35">
        <v>0</v>
      </c>
      <c r="O123" s="35">
        <v>71.55</v>
      </c>
      <c r="P123" s="34">
        <f t="shared" si="1"/>
        <v>78.7158348968105</v>
      </c>
      <c r="Q123" s="30">
        <v>119</v>
      </c>
      <c r="R123" s="30">
        <v>129</v>
      </c>
      <c r="S123" s="42" t="s">
        <v>60</v>
      </c>
      <c r="T123" s="30">
        <v>157</v>
      </c>
      <c r="U123" s="30"/>
      <c r="V123" s="38"/>
      <c r="W123" s="38"/>
      <c r="X123" s="38"/>
    </row>
    <row r="124" ht="20.25" customHeight="1" spans="1:24">
      <c r="A124" s="29" t="s">
        <v>29</v>
      </c>
      <c r="B124" s="30" t="s">
        <v>199</v>
      </c>
      <c r="C124" s="30">
        <v>2023</v>
      </c>
      <c r="D124" s="29" t="s">
        <v>207</v>
      </c>
      <c r="E124" s="36">
        <v>2334110012</v>
      </c>
      <c r="F124" s="30" t="s">
        <v>325</v>
      </c>
      <c r="G124" s="73">
        <v>88.2</v>
      </c>
      <c r="H124" s="35">
        <v>0</v>
      </c>
      <c r="I124" s="35">
        <v>88.2</v>
      </c>
      <c r="J124" s="34">
        <v>79.2637362637363</v>
      </c>
      <c r="K124" s="35">
        <v>0</v>
      </c>
      <c r="L124" s="35">
        <v>79.2637362637363</v>
      </c>
      <c r="M124" s="34">
        <v>60</v>
      </c>
      <c r="N124" s="35">
        <v>0</v>
      </c>
      <c r="O124" s="35">
        <v>60</v>
      </c>
      <c r="P124" s="34">
        <f t="shared" si="1"/>
        <v>78.6778021978022</v>
      </c>
      <c r="Q124" s="30">
        <v>120</v>
      </c>
      <c r="R124" s="30">
        <v>100</v>
      </c>
      <c r="S124" s="42" t="s">
        <v>60</v>
      </c>
      <c r="T124" s="30">
        <v>157</v>
      </c>
      <c r="U124" s="37"/>
      <c r="V124" s="38"/>
      <c r="W124" s="40"/>
      <c r="X124" s="38"/>
    </row>
    <row r="125" ht="20.25" customHeight="1" spans="1:24">
      <c r="A125" s="29" t="s">
        <v>29</v>
      </c>
      <c r="B125" s="30" t="s">
        <v>199</v>
      </c>
      <c r="C125" s="30">
        <v>2023</v>
      </c>
      <c r="D125" s="29" t="s">
        <v>213</v>
      </c>
      <c r="E125" s="36">
        <v>2334110097</v>
      </c>
      <c r="F125" s="30" t="s">
        <v>326</v>
      </c>
      <c r="G125" s="73">
        <v>88.7157894736842</v>
      </c>
      <c r="H125" s="35">
        <v>0</v>
      </c>
      <c r="I125" s="35">
        <v>88.7157894736842</v>
      </c>
      <c r="J125" s="34">
        <v>76.7252747252747</v>
      </c>
      <c r="K125" s="35">
        <v>0</v>
      </c>
      <c r="L125" s="35">
        <v>76.7252747252747</v>
      </c>
      <c r="M125" s="34">
        <v>77.9</v>
      </c>
      <c r="N125" s="35">
        <v>0</v>
      </c>
      <c r="O125" s="35">
        <v>77.9</v>
      </c>
      <c r="P125" s="34">
        <f t="shared" si="1"/>
        <v>78.6413244650087</v>
      </c>
      <c r="Q125" s="30">
        <v>121</v>
      </c>
      <c r="R125" s="30">
        <v>123</v>
      </c>
      <c r="S125" s="42" t="s">
        <v>60</v>
      </c>
      <c r="T125" s="30">
        <v>157</v>
      </c>
      <c r="U125" s="75"/>
      <c r="V125" s="38"/>
      <c r="W125" s="38"/>
      <c r="X125" s="38"/>
    </row>
    <row r="126" ht="20.25" customHeight="1" spans="1:24">
      <c r="A126" s="29" t="s">
        <v>29</v>
      </c>
      <c r="B126" s="30" t="s">
        <v>199</v>
      </c>
      <c r="C126" s="30">
        <v>2023</v>
      </c>
      <c r="D126" s="29" t="s">
        <v>205</v>
      </c>
      <c r="E126" s="36">
        <v>2334110330</v>
      </c>
      <c r="F126" s="30" t="s">
        <v>327</v>
      </c>
      <c r="G126" s="73">
        <v>88.1315789473684</v>
      </c>
      <c r="H126" s="35">
        <v>0</v>
      </c>
      <c r="I126" s="35">
        <v>88.1315789473684</v>
      </c>
      <c r="J126" s="34">
        <v>77.9450549450549</v>
      </c>
      <c r="K126" s="35">
        <v>1.5</v>
      </c>
      <c r="L126" s="35">
        <v>79.4450549450549</v>
      </c>
      <c r="M126" s="34">
        <v>57.5</v>
      </c>
      <c r="N126" s="35">
        <v>0</v>
      </c>
      <c r="O126" s="35">
        <v>57.5</v>
      </c>
      <c r="P126" s="34">
        <f t="shared" si="1"/>
        <v>78.5535280508964</v>
      </c>
      <c r="Q126" s="30">
        <v>122</v>
      </c>
      <c r="R126" s="30">
        <v>111</v>
      </c>
      <c r="S126" s="42" t="s">
        <v>60</v>
      </c>
      <c r="T126" s="30">
        <v>157</v>
      </c>
      <c r="U126" s="37"/>
      <c r="V126" s="38"/>
      <c r="W126" s="38"/>
      <c r="X126" s="38"/>
    </row>
    <row r="127" ht="20.25" customHeight="1" spans="1:24">
      <c r="A127" s="29" t="s">
        <v>29</v>
      </c>
      <c r="B127" s="30" t="s">
        <v>199</v>
      </c>
      <c r="C127" s="30">
        <v>2023</v>
      </c>
      <c r="D127" s="29" t="s">
        <v>205</v>
      </c>
      <c r="E127" s="36">
        <v>2334110332</v>
      </c>
      <c r="F127" s="30" t="s">
        <v>328</v>
      </c>
      <c r="G127" s="73">
        <v>87.3947368421053</v>
      </c>
      <c r="H127" s="35">
        <v>1.8</v>
      </c>
      <c r="I127" s="35">
        <v>89.1947368421053</v>
      </c>
      <c r="J127" s="34">
        <v>76.9340659340659</v>
      </c>
      <c r="K127" s="35">
        <v>1.95</v>
      </c>
      <c r="L127" s="35">
        <v>78.8840659340659</v>
      </c>
      <c r="M127" s="34">
        <v>60</v>
      </c>
      <c r="N127" s="35">
        <v>0</v>
      </c>
      <c r="O127" s="35">
        <v>60</v>
      </c>
      <c r="P127" s="34">
        <f t="shared" si="1"/>
        <v>78.5422599768652</v>
      </c>
      <c r="Q127" s="30">
        <v>123</v>
      </c>
      <c r="R127" s="30">
        <v>120</v>
      </c>
      <c r="S127" s="30" t="s">
        <v>33</v>
      </c>
      <c r="T127" s="30">
        <v>157</v>
      </c>
      <c r="U127" s="37"/>
      <c r="V127" s="38"/>
      <c r="W127" s="38"/>
      <c r="X127" s="38"/>
    </row>
    <row r="128" ht="20.25" customHeight="1" spans="1:24">
      <c r="A128" s="29" t="s">
        <v>29</v>
      </c>
      <c r="B128" s="30" t="s">
        <v>199</v>
      </c>
      <c r="C128" s="30">
        <v>2023</v>
      </c>
      <c r="D128" s="29" t="s">
        <v>207</v>
      </c>
      <c r="E128" s="36">
        <v>2334110349</v>
      </c>
      <c r="F128" s="30" t="s">
        <v>329</v>
      </c>
      <c r="G128" s="73">
        <v>88.025</v>
      </c>
      <c r="H128" s="35">
        <v>0.5</v>
      </c>
      <c r="I128" s="35">
        <v>88.525</v>
      </c>
      <c r="J128" s="34">
        <v>76.989010989011</v>
      </c>
      <c r="K128" s="35">
        <v>1</v>
      </c>
      <c r="L128" s="35">
        <v>77.989010989011</v>
      </c>
      <c r="M128" s="34">
        <v>64.2</v>
      </c>
      <c r="N128" s="35">
        <v>0</v>
      </c>
      <c r="O128" s="35">
        <v>64.2</v>
      </c>
      <c r="P128" s="34">
        <f t="shared" si="1"/>
        <v>78.1905082417583</v>
      </c>
      <c r="Q128" s="30">
        <v>124</v>
      </c>
      <c r="R128" s="30">
        <v>118</v>
      </c>
      <c r="S128" s="42" t="s">
        <v>60</v>
      </c>
      <c r="T128" s="30">
        <v>157</v>
      </c>
      <c r="U128" s="37"/>
      <c r="V128" s="38"/>
      <c r="W128" s="38"/>
      <c r="X128" s="38"/>
    </row>
    <row r="129" ht="20.25" customHeight="1" spans="1:24">
      <c r="A129" s="29" t="s">
        <v>29</v>
      </c>
      <c r="B129" s="30" t="s">
        <v>199</v>
      </c>
      <c r="C129" s="30">
        <v>2023</v>
      </c>
      <c r="D129" s="29" t="s">
        <v>207</v>
      </c>
      <c r="E129" s="36">
        <v>2334110363</v>
      </c>
      <c r="F129" s="30" t="s">
        <v>330</v>
      </c>
      <c r="G129" s="73">
        <v>88.225</v>
      </c>
      <c r="H129" s="35">
        <v>0</v>
      </c>
      <c r="I129" s="35">
        <v>88.225</v>
      </c>
      <c r="J129" s="34">
        <v>76.6593406593407</v>
      </c>
      <c r="K129" s="35">
        <v>0</v>
      </c>
      <c r="L129" s="35">
        <v>76.6593406593407</v>
      </c>
      <c r="M129" s="34">
        <v>74.2</v>
      </c>
      <c r="N129" s="35">
        <v>0</v>
      </c>
      <c r="O129" s="35">
        <v>74.2</v>
      </c>
      <c r="P129" s="34">
        <f t="shared" si="1"/>
        <v>78.1482554945055</v>
      </c>
      <c r="Q129" s="30">
        <v>125</v>
      </c>
      <c r="R129" s="30">
        <v>125</v>
      </c>
      <c r="S129" s="42" t="s">
        <v>60</v>
      </c>
      <c r="T129" s="30">
        <v>157</v>
      </c>
      <c r="U129" s="30"/>
      <c r="V129" s="38"/>
      <c r="W129" s="38"/>
      <c r="X129" s="38"/>
    </row>
    <row r="130" ht="20.25" customHeight="1" spans="1:24">
      <c r="A130" s="29" t="s">
        <v>29</v>
      </c>
      <c r="B130" s="30" t="s">
        <v>199</v>
      </c>
      <c r="C130" s="30">
        <v>2023</v>
      </c>
      <c r="D130" s="29" t="s">
        <v>207</v>
      </c>
      <c r="E130" s="36">
        <v>2334110354</v>
      </c>
      <c r="F130" s="30" t="s">
        <v>331</v>
      </c>
      <c r="G130" s="73">
        <v>88.15</v>
      </c>
      <c r="H130" s="35">
        <v>1.6</v>
      </c>
      <c r="I130" s="35">
        <v>89.75</v>
      </c>
      <c r="J130" s="34">
        <v>76.4615384615385</v>
      </c>
      <c r="K130" s="35">
        <v>0</v>
      </c>
      <c r="L130" s="35">
        <v>76.4615384615385</v>
      </c>
      <c r="M130" s="34">
        <v>69.1</v>
      </c>
      <c r="N130" s="35">
        <v>0</v>
      </c>
      <c r="O130" s="35">
        <v>69.1</v>
      </c>
      <c r="P130" s="34">
        <f t="shared" si="1"/>
        <v>77.7186538461539</v>
      </c>
      <c r="Q130" s="30">
        <v>126</v>
      </c>
      <c r="R130" s="30">
        <v>126</v>
      </c>
      <c r="S130" s="30" t="s">
        <v>33</v>
      </c>
      <c r="T130" s="30">
        <v>157</v>
      </c>
      <c r="U130" s="37"/>
      <c r="V130" s="38"/>
      <c r="W130" s="38"/>
      <c r="X130" s="38"/>
    </row>
    <row r="131" ht="20.25" customHeight="1" spans="1:24">
      <c r="A131" s="29" t="s">
        <v>29</v>
      </c>
      <c r="B131" s="30" t="s">
        <v>199</v>
      </c>
      <c r="C131" s="30">
        <v>2023</v>
      </c>
      <c r="D131" s="29" t="s">
        <v>213</v>
      </c>
      <c r="E131" s="36">
        <v>2334110417</v>
      </c>
      <c r="F131" s="30" t="s">
        <v>332</v>
      </c>
      <c r="G131" s="73">
        <v>88.0081081081081</v>
      </c>
      <c r="H131" s="35">
        <v>0</v>
      </c>
      <c r="I131" s="35">
        <v>88.0081081081081</v>
      </c>
      <c r="J131" s="34">
        <v>72.5714285714286</v>
      </c>
      <c r="K131" s="35">
        <v>2.5</v>
      </c>
      <c r="L131" s="35">
        <v>75.0714285714286</v>
      </c>
      <c r="M131" s="34">
        <v>78.2</v>
      </c>
      <c r="N131" s="35">
        <v>0</v>
      </c>
      <c r="O131" s="35">
        <v>78.2</v>
      </c>
      <c r="P131" s="34">
        <f t="shared" si="1"/>
        <v>77.3247876447876</v>
      </c>
      <c r="Q131" s="30">
        <v>127</v>
      </c>
      <c r="R131" s="30">
        <v>148</v>
      </c>
      <c r="S131" s="42" t="s">
        <v>60</v>
      </c>
      <c r="T131" s="30">
        <v>157</v>
      </c>
      <c r="U131" s="30"/>
      <c r="V131" s="38"/>
      <c r="W131" s="38"/>
      <c r="X131" s="38"/>
    </row>
    <row r="132" ht="20.25" customHeight="1" spans="1:24">
      <c r="A132" s="29" t="s">
        <v>29</v>
      </c>
      <c r="B132" s="30" t="s">
        <v>199</v>
      </c>
      <c r="C132" s="30">
        <v>2023</v>
      </c>
      <c r="D132" s="29" t="s">
        <v>205</v>
      </c>
      <c r="E132" s="36">
        <v>2334110336</v>
      </c>
      <c r="F132" s="30" t="s">
        <v>333</v>
      </c>
      <c r="G132" s="73">
        <v>87.7631578947368</v>
      </c>
      <c r="H132" s="35">
        <v>0.05</v>
      </c>
      <c r="I132" s="35">
        <v>87.8131578947368</v>
      </c>
      <c r="J132" s="34">
        <v>75.7362637362637</v>
      </c>
      <c r="K132" s="35">
        <v>3.85</v>
      </c>
      <c r="L132" s="35">
        <v>79.5862637362637</v>
      </c>
      <c r="M132" s="34">
        <v>42.6</v>
      </c>
      <c r="N132" s="35">
        <v>0</v>
      </c>
      <c r="O132" s="35">
        <v>42.6</v>
      </c>
      <c r="P132" s="34">
        <f t="shared" si="1"/>
        <v>77.1216714864083</v>
      </c>
      <c r="Q132" s="30">
        <v>128</v>
      </c>
      <c r="R132" s="30">
        <v>130</v>
      </c>
      <c r="S132" s="42" t="s">
        <v>60</v>
      </c>
      <c r="T132" s="30">
        <v>157</v>
      </c>
      <c r="U132" s="37"/>
      <c r="V132" s="38"/>
      <c r="W132" s="37"/>
      <c r="X132" s="38"/>
    </row>
    <row r="133" ht="20.25" customHeight="1" spans="1:24">
      <c r="A133" s="29" t="s">
        <v>29</v>
      </c>
      <c r="B133" s="30" t="s">
        <v>199</v>
      </c>
      <c r="C133" s="30">
        <v>2023</v>
      </c>
      <c r="D133" s="29" t="s">
        <v>205</v>
      </c>
      <c r="E133" s="36">
        <v>2334110335</v>
      </c>
      <c r="F133" s="30" t="s">
        <v>334</v>
      </c>
      <c r="G133" s="73">
        <v>88.2631578947368</v>
      </c>
      <c r="H133" s="35">
        <v>0</v>
      </c>
      <c r="I133" s="35">
        <v>88.2631578947368</v>
      </c>
      <c r="J133" s="34">
        <v>77.0989010989011</v>
      </c>
      <c r="K133" s="35">
        <v>0</v>
      </c>
      <c r="L133" s="35">
        <v>77.0989010989011</v>
      </c>
      <c r="M133" s="34">
        <v>59.9</v>
      </c>
      <c r="N133" s="35">
        <v>0</v>
      </c>
      <c r="O133" s="35">
        <v>59.9</v>
      </c>
      <c r="P133" s="34">
        <v>77.0536495083863</v>
      </c>
      <c r="Q133" s="30">
        <v>129</v>
      </c>
      <c r="R133" s="30">
        <v>117</v>
      </c>
      <c r="S133" s="42" t="s">
        <v>60</v>
      </c>
      <c r="T133" s="30">
        <v>157</v>
      </c>
      <c r="U133" s="37"/>
      <c r="V133" s="38"/>
      <c r="W133" s="40"/>
      <c r="X133" s="38"/>
    </row>
    <row r="134" ht="20.25" customHeight="1" spans="1:24">
      <c r="A134" s="29" t="s">
        <v>29</v>
      </c>
      <c r="B134" s="30" t="s">
        <v>199</v>
      </c>
      <c r="C134" s="30">
        <v>2023</v>
      </c>
      <c r="D134" s="29" t="s">
        <v>213</v>
      </c>
      <c r="E134" s="36">
        <v>2334110421</v>
      </c>
      <c r="F134" s="30" t="s">
        <v>335</v>
      </c>
      <c r="G134" s="73">
        <v>88.5756756756757</v>
      </c>
      <c r="H134" s="35">
        <v>0.15</v>
      </c>
      <c r="I134" s="35">
        <v>88.7256756756757</v>
      </c>
      <c r="J134" s="34">
        <v>76.989010989011</v>
      </c>
      <c r="K134" s="35">
        <v>0</v>
      </c>
      <c r="L134" s="35">
        <v>76.989010989011</v>
      </c>
      <c r="M134" s="34">
        <v>60</v>
      </c>
      <c r="N134" s="35">
        <v>0</v>
      </c>
      <c r="O134" s="35">
        <v>60</v>
      </c>
      <c r="P134" s="34">
        <v>77.0506095931096</v>
      </c>
      <c r="Q134" s="30">
        <v>130</v>
      </c>
      <c r="R134" s="30">
        <v>118</v>
      </c>
      <c r="S134" s="30" t="s">
        <v>33</v>
      </c>
      <c r="T134" s="30">
        <v>157</v>
      </c>
      <c r="U134" s="30"/>
      <c r="V134" s="38"/>
      <c r="W134" s="38"/>
      <c r="X134" s="38"/>
    </row>
    <row r="135" ht="20.25" customHeight="1" spans="1:24">
      <c r="A135" s="29" t="s">
        <v>29</v>
      </c>
      <c r="B135" s="30" t="s">
        <v>199</v>
      </c>
      <c r="C135" s="30">
        <v>2023</v>
      </c>
      <c r="D135" s="29" t="s">
        <v>207</v>
      </c>
      <c r="E135" s="36">
        <v>2334110140</v>
      </c>
      <c r="F135" s="30" t="s">
        <v>336</v>
      </c>
      <c r="G135" s="73">
        <v>88.1</v>
      </c>
      <c r="H135" s="35">
        <v>0</v>
      </c>
      <c r="I135" s="35">
        <v>88.1</v>
      </c>
      <c r="J135" s="34">
        <v>76.9340659340659</v>
      </c>
      <c r="K135" s="35">
        <v>0</v>
      </c>
      <c r="L135" s="35">
        <v>76.9340659340659</v>
      </c>
      <c r="M135" s="34">
        <v>60.8</v>
      </c>
      <c r="N135" s="35">
        <v>0</v>
      </c>
      <c r="O135" s="35">
        <v>60.8</v>
      </c>
      <c r="P135" s="34">
        <f t="shared" ref="P133:P161" si="2">I135*0.15+L135*0.75+O135*0.1</f>
        <v>76.9955494505494</v>
      </c>
      <c r="Q135" s="30">
        <v>131</v>
      </c>
      <c r="R135" s="30">
        <v>120</v>
      </c>
      <c r="S135" s="42" t="s">
        <v>60</v>
      </c>
      <c r="T135" s="30">
        <v>157</v>
      </c>
      <c r="U135" s="37"/>
      <c r="V135" s="38"/>
      <c r="W135" s="38"/>
      <c r="X135" s="38"/>
    </row>
    <row r="136" ht="20.25" customHeight="1" spans="1:24">
      <c r="A136" s="29" t="s">
        <v>29</v>
      </c>
      <c r="B136" s="30" t="s">
        <v>199</v>
      </c>
      <c r="C136" s="30">
        <v>2023</v>
      </c>
      <c r="D136" s="29" t="s">
        <v>213</v>
      </c>
      <c r="E136" s="36">
        <v>2334110400</v>
      </c>
      <c r="F136" s="30" t="s">
        <v>337</v>
      </c>
      <c r="G136" s="73">
        <v>88.7421052631579</v>
      </c>
      <c r="H136" s="35">
        <v>0</v>
      </c>
      <c r="I136" s="35">
        <v>88.7421052631579</v>
      </c>
      <c r="J136" s="34">
        <v>74.6043956043956</v>
      </c>
      <c r="K136" s="35">
        <v>1</v>
      </c>
      <c r="L136" s="35">
        <v>75.6043956043956</v>
      </c>
      <c r="M136" s="34">
        <v>68.7</v>
      </c>
      <c r="N136" s="35">
        <v>0</v>
      </c>
      <c r="O136" s="35">
        <v>68.7</v>
      </c>
      <c r="P136" s="34">
        <f t="shared" si="2"/>
        <v>76.8846124927704</v>
      </c>
      <c r="Q136" s="30">
        <v>132</v>
      </c>
      <c r="R136" s="30">
        <v>134</v>
      </c>
      <c r="S136" s="42" t="s">
        <v>60</v>
      </c>
      <c r="T136" s="30">
        <v>157</v>
      </c>
      <c r="U136" s="30"/>
      <c r="V136" s="38"/>
      <c r="W136" s="38"/>
      <c r="X136" s="38"/>
    </row>
    <row r="137" ht="20.25" customHeight="1" spans="1:24">
      <c r="A137" s="29" t="s">
        <v>29</v>
      </c>
      <c r="B137" s="30" t="s">
        <v>199</v>
      </c>
      <c r="C137" s="30">
        <v>2023</v>
      </c>
      <c r="D137" s="29" t="s">
        <v>207</v>
      </c>
      <c r="E137" s="36">
        <v>2334110346</v>
      </c>
      <c r="F137" s="30" t="s">
        <v>338</v>
      </c>
      <c r="G137" s="73">
        <v>88.825</v>
      </c>
      <c r="H137" s="35">
        <v>4.8</v>
      </c>
      <c r="I137" s="35">
        <v>93.625</v>
      </c>
      <c r="J137" s="34">
        <v>74.4285714285714</v>
      </c>
      <c r="K137" s="35">
        <v>0</v>
      </c>
      <c r="L137" s="35">
        <v>74.4285714285714</v>
      </c>
      <c r="M137" s="34">
        <v>69.6</v>
      </c>
      <c r="N137" s="35">
        <v>0</v>
      </c>
      <c r="O137" s="35">
        <v>69.6</v>
      </c>
      <c r="P137" s="34">
        <f t="shared" si="2"/>
        <v>76.8251785714286</v>
      </c>
      <c r="Q137" s="30">
        <v>133</v>
      </c>
      <c r="R137" s="30">
        <v>136</v>
      </c>
      <c r="S137" s="42" t="s">
        <v>60</v>
      </c>
      <c r="T137" s="30">
        <v>157</v>
      </c>
      <c r="U137" s="37"/>
      <c r="V137" s="38"/>
      <c r="W137" s="30"/>
      <c r="X137" s="38"/>
    </row>
    <row r="138" ht="20.25" customHeight="1" spans="1:24">
      <c r="A138" s="29" t="s">
        <v>29</v>
      </c>
      <c r="B138" s="30" t="s">
        <v>199</v>
      </c>
      <c r="C138" s="30">
        <v>2023</v>
      </c>
      <c r="D138" s="29" t="s">
        <v>205</v>
      </c>
      <c r="E138" s="36">
        <v>2334110314</v>
      </c>
      <c r="F138" s="30" t="s">
        <v>339</v>
      </c>
      <c r="G138" s="73">
        <v>88.2368421052632</v>
      </c>
      <c r="H138" s="35">
        <v>0</v>
      </c>
      <c r="I138" s="35">
        <v>88.2368421052632</v>
      </c>
      <c r="J138" s="34">
        <v>76.2637362637363</v>
      </c>
      <c r="K138" s="35">
        <v>0</v>
      </c>
      <c r="L138" s="35">
        <v>76.2637362637363</v>
      </c>
      <c r="M138" s="34">
        <v>60</v>
      </c>
      <c r="N138" s="35">
        <v>0</v>
      </c>
      <c r="O138" s="35">
        <v>60</v>
      </c>
      <c r="P138" s="34">
        <f t="shared" si="2"/>
        <v>76.4333285135917</v>
      </c>
      <c r="Q138" s="30">
        <v>134</v>
      </c>
      <c r="R138" s="30">
        <v>127</v>
      </c>
      <c r="S138" s="42" t="s">
        <v>60</v>
      </c>
      <c r="T138" s="30">
        <v>157</v>
      </c>
      <c r="U138" s="37"/>
      <c r="V138" s="38"/>
      <c r="W138" s="37"/>
      <c r="X138" s="38"/>
    </row>
    <row r="139" ht="20.25" customHeight="1" spans="1:24">
      <c r="A139" s="29" t="s">
        <v>29</v>
      </c>
      <c r="B139" s="30" t="s">
        <v>199</v>
      </c>
      <c r="C139" s="30">
        <v>2023</v>
      </c>
      <c r="D139" s="29" t="s">
        <v>200</v>
      </c>
      <c r="E139" s="36">
        <v>2334110372</v>
      </c>
      <c r="F139" s="30" t="s">
        <v>340</v>
      </c>
      <c r="G139" s="73">
        <v>88.640243902439</v>
      </c>
      <c r="H139" s="35">
        <v>0</v>
      </c>
      <c r="I139" s="35">
        <v>88.640243902439</v>
      </c>
      <c r="J139" s="34">
        <v>74.5274725274725</v>
      </c>
      <c r="K139" s="35">
        <v>0</v>
      </c>
      <c r="L139" s="35">
        <v>74.5274725274725</v>
      </c>
      <c r="M139" s="34">
        <v>71.3</v>
      </c>
      <c r="N139" s="35">
        <v>0</v>
      </c>
      <c r="O139" s="35">
        <v>71.3</v>
      </c>
      <c r="P139" s="34">
        <f t="shared" si="2"/>
        <v>76.3216409809702</v>
      </c>
      <c r="Q139" s="30">
        <v>135</v>
      </c>
      <c r="R139" s="30">
        <v>135</v>
      </c>
      <c r="S139" s="42" t="s">
        <v>60</v>
      </c>
      <c r="T139" s="30">
        <v>157</v>
      </c>
      <c r="U139" s="75"/>
      <c r="V139" s="38"/>
      <c r="W139" s="38"/>
      <c r="X139" s="38"/>
    </row>
    <row r="140" ht="20.25" customHeight="1" spans="1:24">
      <c r="A140" s="29" t="s">
        <v>29</v>
      </c>
      <c r="B140" s="30" t="s">
        <v>199</v>
      </c>
      <c r="C140" s="30">
        <v>2023</v>
      </c>
      <c r="D140" s="29" t="s">
        <v>200</v>
      </c>
      <c r="E140" s="36">
        <v>2334110377</v>
      </c>
      <c r="F140" s="30" t="s">
        <v>341</v>
      </c>
      <c r="G140" s="73">
        <v>88.7621951219512</v>
      </c>
      <c r="H140" s="35">
        <v>5</v>
      </c>
      <c r="I140" s="35">
        <v>93.7621951219512</v>
      </c>
      <c r="J140" s="34">
        <v>73.1098901098901</v>
      </c>
      <c r="K140" s="35">
        <v>0</v>
      </c>
      <c r="L140" s="35">
        <v>73.1098901098901</v>
      </c>
      <c r="M140" s="34">
        <v>73.5</v>
      </c>
      <c r="N140" s="35">
        <v>0</v>
      </c>
      <c r="O140" s="35">
        <v>73.5</v>
      </c>
      <c r="P140" s="34">
        <f t="shared" si="2"/>
        <v>76.2467468507103</v>
      </c>
      <c r="Q140" s="30">
        <v>136</v>
      </c>
      <c r="R140" s="30">
        <v>146</v>
      </c>
      <c r="S140" s="42" t="s">
        <v>60</v>
      </c>
      <c r="T140" s="30">
        <v>157</v>
      </c>
      <c r="U140" s="30"/>
      <c r="V140" s="38"/>
      <c r="W140" s="30"/>
      <c r="X140" s="38"/>
    </row>
    <row r="141" ht="20.25" customHeight="1" spans="1:24">
      <c r="A141" s="29" t="s">
        <v>29</v>
      </c>
      <c r="B141" s="30" t="s">
        <v>199</v>
      </c>
      <c r="C141" s="30">
        <v>2023</v>
      </c>
      <c r="D141" s="29" t="s">
        <v>207</v>
      </c>
      <c r="E141" s="36">
        <v>2334110352</v>
      </c>
      <c r="F141" s="30" t="s">
        <v>342</v>
      </c>
      <c r="G141" s="73">
        <v>88.2</v>
      </c>
      <c r="H141" s="35">
        <v>0</v>
      </c>
      <c r="I141" s="35">
        <v>88.2</v>
      </c>
      <c r="J141" s="34">
        <v>73.6153846153846</v>
      </c>
      <c r="K141" s="35">
        <v>0</v>
      </c>
      <c r="L141" s="35">
        <v>73.6153846153846</v>
      </c>
      <c r="M141" s="34">
        <v>76.3</v>
      </c>
      <c r="N141" s="35">
        <v>0</v>
      </c>
      <c r="O141" s="35">
        <v>76.3</v>
      </c>
      <c r="P141" s="34">
        <f t="shared" si="2"/>
        <v>76.0715384615385</v>
      </c>
      <c r="Q141" s="30">
        <v>137</v>
      </c>
      <c r="R141" s="30">
        <v>141</v>
      </c>
      <c r="S141" s="42" t="s">
        <v>60</v>
      </c>
      <c r="T141" s="30">
        <v>157</v>
      </c>
      <c r="U141" s="37"/>
      <c r="V141" s="38"/>
      <c r="W141" s="38"/>
      <c r="X141" s="38"/>
    </row>
    <row r="142" ht="20.25" customHeight="1" spans="1:24">
      <c r="A142" s="29" t="s">
        <v>29</v>
      </c>
      <c r="B142" s="30" t="s">
        <v>199</v>
      </c>
      <c r="C142" s="30">
        <v>2023</v>
      </c>
      <c r="D142" s="29" t="s">
        <v>207</v>
      </c>
      <c r="E142" s="36">
        <v>2334110356</v>
      </c>
      <c r="F142" s="30" t="s">
        <v>343</v>
      </c>
      <c r="G142" s="73">
        <v>88.125</v>
      </c>
      <c r="H142" s="35">
        <v>0</v>
      </c>
      <c r="I142" s="35">
        <v>88.125</v>
      </c>
      <c r="J142" s="34">
        <v>73.3076923076923</v>
      </c>
      <c r="K142" s="35">
        <v>0</v>
      </c>
      <c r="L142" s="35">
        <v>73.3076923076923</v>
      </c>
      <c r="M142" s="34">
        <v>78.2</v>
      </c>
      <c r="N142" s="35">
        <v>0</v>
      </c>
      <c r="O142" s="35">
        <v>78.2</v>
      </c>
      <c r="P142" s="34">
        <v>76.0195192307692</v>
      </c>
      <c r="Q142" s="30">
        <v>138</v>
      </c>
      <c r="R142" s="30">
        <v>143</v>
      </c>
      <c r="S142" s="42" t="s">
        <v>60</v>
      </c>
      <c r="T142" s="30">
        <v>157</v>
      </c>
      <c r="U142" s="37"/>
      <c r="V142" s="38"/>
      <c r="W142" s="38"/>
      <c r="X142" s="38"/>
    </row>
    <row r="143" ht="20.25" customHeight="1" spans="1:24">
      <c r="A143" s="29" t="s">
        <v>29</v>
      </c>
      <c r="B143" s="30" t="s">
        <v>199</v>
      </c>
      <c r="C143" s="30">
        <v>2023</v>
      </c>
      <c r="D143" s="29" t="s">
        <v>207</v>
      </c>
      <c r="E143" s="36">
        <v>2334110365</v>
      </c>
      <c r="F143" s="30" t="s">
        <v>344</v>
      </c>
      <c r="G143" s="73">
        <v>88.025</v>
      </c>
      <c r="H143" s="35">
        <v>-2.8</v>
      </c>
      <c r="I143" s="35">
        <v>85.225</v>
      </c>
      <c r="J143" s="34">
        <v>73.956043956044</v>
      </c>
      <c r="K143" s="35">
        <v>0.5</v>
      </c>
      <c r="L143" s="35">
        <v>74.456043956044</v>
      </c>
      <c r="M143" s="34">
        <v>73.9</v>
      </c>
      <c r="N143" s="35">
        <v>0</v>
      </c>
      <c r="O143" s="35">
        <v>73.9</v>
      </c>
      <c r="P143" s="34">
        <v>76.015782967033</v>
      </c>
      <c r="Q143" s="30">
        <v>139</v>
      </c>
      <c r="R143" s="30">
        <v>138</v>
      </c>
      <c r="S143" s="42" t="s">
        <v>60</v>
      </c>
      <c r="T143" s="30">
        <v>157</v>
      </c>
      <c r="U143" s="75"/>
      <c r="V143" s="38"/>
      <c r="W143" s="38"/>
      <c r="X143" s="38"/>
    </row>
    <row r="144" ht="20.25" customHeight="1" spans="1:24">
      <c r="A144" s="29" t="s">
        <v>29</v>
      </c>
      <c r="B144" s="30" t="s">
        <v>199</v>
      </c>
      <c r="C144" s="30">
        <v>2023</v>
      </c>
      <c r="D144" s="29" t="s">
        <v>205</v>
      </c>
      <c r="E144" s="36">
        <v>2334110329</v>
      </c>
      <c r="F144" s="30" t="s">
        <v>345</v>
      </c>
      <c r="G144" s="73">
        <v>87.8947368421053</v>
      </c>
      <c r="H144" s="35">
        <v>0</v>
      </c>
      <c r="I144" s="35">
        <v>87.8947368421053</v>
      </c>
      <c r="J144" s="34">
        <v>74.8351648351648</v>
      </c>
      <c r="K144" s="35">
        <v>0</v>
      </c>
      <c r="L144" s="35">
        <v>74.8351648351648</v>
      </c>
      <c r="M144" s="34">
        <v>64.9</v>
      </c>
      <c r="N144" s="35">
        <v>0</v>
      </c>
      <c r="O144" s="35">
        <v>64.9</v>
      </c>
      <c r="P144" s="34">
        <f t="shared" si="2"/>
        <v>75.8005841526894</v>
      </c>
      <c r="Q144" s="30">
        <v>140</v>
      </c>
      <c r="R144" s="30">
        <v>132</v>
      </c>
      <c r="S144" s="30" t="s">
        <v>33</v>
      </c>
      <c r="T144" s="30">
        <v>157</v>
      </c>
      <c r="U144" s="37"/>
      <c r="V144" s="38"/>
      <c r="W144" s="38"/>
      <c r="X144" s="38"/>
    </row>
    <row r="145" ht="20.25" customHeight="1" spans="1:24">
      <c r="A145" s="29" t="s">
        <v>29</v>
      </c>
      <c r="B145" s="30" t="s">
        <v>199</v>
      </c>
      <c r="C145" s="30">
        <v>2023</v>
      </c>
      <c r="D145" s="29" t="s">
        <v>200</v>
      </c>
      <c r="E145" s="36">
        <v>2334110395</v>
      </c>
      <c r="F145" s="30" t="s">
        <v>346</v>
      </c>
      <c r="G145" s="73">
        <v>88.5182926829268</v>
      </c>
      <c r="H145" s="35">
        <v>-0.1</v>
      </c>
      <c r="I145" s="35">
        <v>88.4182926829268</v>
      </c>
      <c r="J145" s="34">
        <v>73.9120879120879</v>
      </c>
      <c r="K145" s="35">
        <v>0.25</v>
      </c>
      <c r="L145" s="35">
        <v>74.1620879120879</v>
      </c>
      <c r="M145" s="34">
        <v>65.8</v>
      </c>
      <c r="N145" s="35">
        <v>0</v>
      </c>
      <c r="O145" s="35">
        <v>65.8</v>
      </c>
      <c r="P145" s="34">
        <f t="shared" si="2"/>
        <v>75.4643098365049</v>
      </c>
      <c r="Q145" s="30">
        <v>141</v>
      </c>
      <c r="R145" s="30">
        <v>140</v>
      </c>
      <c r="S145" s="42" t="s">
        <v>60</v>
      </c>
      <c r="T145" s="30">
        <v>157</v>
      </c>
      <c r="U145" s="30"/>
      <c r="V145" s="38"/>
      <c r="W145" s="38"/>
      <c r="X145" s="38"/>
    </row>
    <row r="146" ht="20.25" customHeight="1" spans="1:24">
      <c r="A146" s="29" t="s">
        <v>29</v>
      </c>
      <c r="B146" s="30" t="s">
        <v>199</v>
      </c>
      <c r="C146" s="30">
        <v>2023</v>
      </c>
      <c r="D146" s="29" t="s">
        <v>207</v>
      </c>
      <c r="E146" s="36">
        <v>2334110342</v>
      </c>
      <c r="F146" s="30" t="s">
        <v>347</v>
      </c>
      <c r="G146" s="73">
        <v>88.15</v>
      </c>
      <c r="H146" s="35">
        <v>-18.3</v>
      </c>
      <c r="I146" s="35">
        <v>69.85</v>
      </c>
      <c r="J146" s="34">
        <v>76.7692307692308</v>
      </c>
      <c r="K146" s="35">
        <v>0</v>
      </c>
      <c r="L146" s="35">
        <v>76.7692307692308</v>
      </c>
      <c r="M146" s="34">
        <v>70.3</v>
      </c>
      <c r="N146" s="35">
        <v>0</v>
      </c>
      <c r="O146" s="35">
        <v>70.3</v>
      </c>
      <c r="P146" s="34">
        <f t="shared" si="2"/>
        <v>75.0844230769231</v>
      </c>
      <c r="Q146" s="30">
        <v>142</v>
      </c>
      <c r="R146" s="30">
        <v>122</v>
      </c>
      <c r="S146" s="42" t="s">
        <v>60</v>
      </c>
      <c r="T146" s="30">
        <v>157</v>
      </c>
      <c r="U146" s="37"/>
      <c r="V146" s="38"/>
      <c r="W146" s="38"/>
      <c r="X146" s="38"/>
    </row>
    <row r="147" ht="20.25" customHeight="1" spans="1:24">
      <c r="A147" s="29" t="s">
        <v>29</v>
      </c>
      <c r="B147" s="30" t="s">
        <v>199</v>
      </c>
      <c r="C147" s="30">
        <v>2023</v>
      </c>
      <c r="D147" s="29" t="s">
        <v>213</v>
      </c>
      <c r="E147" s="36">
        <v>2334110426</v>
      </c>
      <c r="F147" s="30" t="s">
        <v>348</v>
      </c>
      <c r="G147" s="73">
        <v>88.2243243243243</v>
      </c>
      <c r="H147" s="35">
        <v>0.1</v>
      </c>
      <c r="I147" s="35">
        <v>88.3243243243243</v>
      </c>
      <c r="J147" s="34">
        <v>72.2637362637363</v>
      </c>
      <c r="K147" s="35">
        <v>0</v>
      </c>
      <c r="L147" s="35">
        <v>72.2637362637363</v>
      </c>
      <c r="M147" s="34">
        <v>75.8</v>
      </c>
      <c r="N147" s="35">
        <v>0</v>
      </c>
      <c r="O147" s="35">
        <v>75.8</v>
      </c>
      <c r="P147" s="34">
        <f t="shared" si="2"/>
        <v>75.0264508464509</v>
      </c>
      <c r="Q147" s="30">
        <v>143</v>
      </c>
      <c r="R147" s="30">
        <v>149</v>
      </c>
      <c r="S147" s="42" t="s">
        <v>60</v>
      </c>
      <c r="T147" s="30">
        <v>157</v>
      </c>
      <c r="U147" s="30"/>
      <c r="V147" s="38"/>
      <c r="W147" s="30"/>
      <c r="X147" s="38"/>
    </row>
    <row r="148" ht="20.25" customHeight="1" spans="1:24">
      <c r="A148" s="29" t="s">
        <v>29</v>
      </c>
      <c r="B148" s="30" t="s">
        <v>199</v>
      </c>
      <c r="C148" s="30">
        <v>2023</v>
      </c>
      <c r="D148" s="29" t="s">
        <v>207</v>
      </c>
      <c r="E148" s="36">
        <v>2334110366</v>
      </c>
      <c r="F148" s="30" t="s">
        <v>349</v>
      </c>
      <c r="G148" s="73">
        <v>88.025</v>
      </c>
      <c r="H148" s="35">
        <v>-1.7</v>
      </c>
      <c r="I148" s="35">
        <v>86.325</v>
      </c>
      <c r="J148" s="34">
        <v>73.1318681318681</v>
      </c>
      <c r="K148" s="35">
        <v>0</v>
      </c>
      <c r="L148" s="35">
        <v>73.1318681318681</v>
      </c>
      <c r="M148" s="34">
        <v>71</v>
      </c>
      <c r="N148" s="35">
        <v>0</v>
      </c>
      <c r="O148" s="35">
        <v>71</v>
      </c>
      <c r="P148" s="34">
        <f t="shared" si="2"/>
        <v>74.8976510989011</v>
      </c>
      <c r="Q148" s="30">
        <v>144</v>
      </c>
      <c r="R148" s="30">
        <v>144</v>
      </c>
      <c r="S148" s="42" t="s">
        <v>60</v>
      </c>
      <c r="T148" s="30">
        <v>157</v>
      </c>
      <c r="U148" s="75"/>
      <c r="V148" s="38"/>
      <c r="W148" s="38"/>
      <c r="X148" s="38"/>
    </row>
    <row r="149" ht="20.25" customHeight="1" spans="1:24">
      <c r="A149" s="29" t="s">
        <v>29</v>
      </c>
      <c r="B149" s="30" t="s">
        <v>199</v>
      </c>
      <c r="C149" s="30">
        <v>2023</v>
      </c>
      <c r="D149" s="29" t="s">
        <v>213</v>
      </c>
      <c r="E149" s="36">
        <v>2234110516</v>
      </c>
      <c r="F149" s="30" t="s">
        <v>350</v>
      </c>
      <c r="G149" s="73">
        <v>88.7421052631579</v>
      </c>
      <c r="H149" s="35">
        <v>0</v>
      </c>
      <c r="I149" s="35">
        <v>88.7421052631579</v>
      </c>
      <c r="J149" s="34">
        <v>72.8791208791209</v>
      </c>
      <c r="K149" s="35">
        <v>0</v>
      </c>
      <c r="L149" s="35">
        <v>72.8791208791209</v>
      </c>
      <c r="M149" s="34">
        <v>67.9</v>
      </c>
      <c r="N149" s="35">
        <v>0</v>
      </c>
      <c r="O149" s="35">
        <v>67.9</v>
      </c>
      <c r="P149" s="34">
        <f t="shared" si="2"/>
        <v>74.7606564488144</v>
      </c>
      <c r="Q149" s="30">
        <v>145</v>
      </c>
      <c r="R149" s="30">
        <v>147</v>
      </c>
      <c r="S149" s="42" t="s">
        <v>60</v>
      </c>
      <c r="T149" s="30">
        <v>157</v>
      </c>
      <c r="U149" s="30"/>
      <c r="V149" s="38"/>
      <c r="W149" s="30"/>
      <c r="X149" s="38"/>
    </row>
    <row r="150" ht="20.25" customHeight="1" spans="1:24">
      <c r="A150" s="29" t="s">
        <v>29</v>
      </c>
      <c r="B150" s="30" t="s">
        <v>199</v>
      </c>
      <c r="C150" s="30">
        <v>2023</v>
      </c>
      <c r="D150" s="29" t="s">
        <v>205</v>
      </c>
      <c r="E150" s="36">
        <v>2334110333</v>
      </c>
      <c r="F150" s="30" t="s">
        <v>351</v>
      </c>
      <c r="G150" s="73">
        <v>87.9736842105263</v>
      </c>
      <c r="H150" s="35">
        <v>0</v>
      </c>
      <c r="I150" s="35">
        <v>87.9736842105263</v>
      </c>
      <c r="J150" s="34">
        <v>74.4065934065934</v>
      </c>
      <c r="K150" s="35">
        <v>0</v>
      </c>
      <c r="L150" s="35">
        <v>74.4065934065934</v>
      </c>
      <c r="M150" s="34">
        <v>57.1</v>
      </c>
      <c r="N150" s="35">
        <v>0</v>
      </c>
      <c r="O150" s="35">
        <v>57.1</v>
      </c>
      <c r="P150" s="34">
        <f t="shared" si="2"/>
        <v>74.710997686524</v>
      </c>
      <c r="Q150" s="30">
        <v>146</v>
      </c>
      <c r="R150" s="30">
        <v>137</v>
      </c>
      <c r="S150" s="42" t="s">
        <v>60</v>
      </c>
      <c r="T150" s="30">
        <v>157</v>
      </c>
      <c r="U150" s="37"/>
      <c r="V150" s="38"/>
      <c r="W150" s="38"/>
      <c r="X150" s="38"/>
    </row>
    <row r="151" ht="20.25" customHeight="1" spans="1:24">
      <c r="A151" s="29" t="s">
        <v>29</v>
      </c>
      <c r="B151" s="30" t="s">
        <v>199</v>
      </c>
      <c r="C151" s="30">
        <v>2023</v>
      </c>
      <c r="D151" s="29" t="s">
        <v>207</v>
      </c>
      <c r="E151" s="36">
        <v>2334110499</v>
      </c>
      <c r="F151" s="30" t="s">
        <v>352</v>
      </c>
      <c r="G151" s="73">
        <v>88</v>
      </c>
      <c r="H151" s="35">
        <v>0</v>
      </c>
      <c r="I151" s="35">
        <v>88</v>
      </c>
      <c r="J151" s="34">
        <v>70.0879120879121</v>
      </c>
      <c r="K151" s="35">
        <v>1.5</v>
      </c>
      <c r="L151" s="35">
        <v>71.5879120879121</v>
      </c>
      <c r="M151" s="34">
        <v>76.8</v>
      </c>
      <c r="N151" s="35">
        <v>0</v>
      </c>
      <c r="O151" s="35">
        <v>76.8</v>
      </c>
      <c r="P151" s="34">
        <f t="shared" si="2"/>
        <v>74.5709340659341</v>
      </c>
      <c r="Q151" s="30">
        <v>147</v>
      </c>
      <c r="R151" s="30">
        <v>153</v>
      </c>
      <c r="S151" s="42" t="s">
        <v>60</v>
      </c>
      <c r="T151" s="30">
        <v>157</v>
      </c>
      <c r="U151" s="75"/>
      <c r="V151" s="38"/>
      <c r="W151" s="38"/>
      <c r="X151" s="38"/>
    </row>
    <row r="152" ht="20.25" customHeight="1" spans="1:24">
      <c r="A152" s="29" t="s">
        <v>29</v>
      </c>
      <c r="B152" s="30" t="s">
        <v>199</v>
      </c>
      <c r="C152" s="30">
        <v>2023</v>
      </c>
      <c r="D152" s="29" t="s">
        <v>205</v>
      </c>
      <c r="E152" s="36">
        <v>2334110334</v>
      </c>
      <c r="F152" s="30" t="s">
        <v>353</v>
      </c>
      <c r="G152" s="73">
        <v>88.1578947368421</v>
      </c>
      <c r="H152" s="35">
        <v>0</v>
      </c>
      <c r="I152" s="35">
        <v>88.1578947368421</v>
      </c>
      <c r="J152" s="34">
        <v>73.956043956044</v>
      </c>
      <c r="K152" s="35">
        <v>0</v>
      </c>
      <c r="L152" s="35">
        <v>73.956043956044</v>
      </c>
      <c r="M152" s="34">
        <v>56.9</v>
      </c>
      <c r="N152" s="35">
        <v>0</v>
      </c>
      <c r="O152" s="35">
        <v>56.9</v>
      </c>
      <c r="P152" s="34">
        <f t="shared" si="2"/>
        <v>74.3807171775593</v>
      </c>
      <c r="Q152" s="30">
        <v>148</v>
      </c>
      <c r="R152" s="30">
        <v>138</v>
      </c>
      <c r="S152" s="42" t="s">
        <v>60</v>
      </c>
      <c r="T152" s="30">
        <v>157</v>
      </c>
      <c r="U152" s="37"/>
      <c r="V152" s="38"/>
      <c r="W152" s="38"/>
      <c r="X152" s="38"/>
    </row>
    <row r="153" ht="20.25" customHeight="1" spans="1:24">
      <c r="A153" s="29" t="s">
        <v>29</v>
      </c>
      <c r="B153" s="30" t="s">
        <v>199</v>
      </c>
      <c r="C153" s="30">
        <v>2023</v>
      </c>
      <c r="D153" s="29" t="s">
        <v>207</v>
      </c>
      <c r="E153" s="36">
        <v>2334110361</v>
      </c>
      <c r="F153" s="30" t="s">
        <v>354</v>
      </c>
      <c r="G153" s="73">
        <v>88.125</v>
      </c>
      <c r="H153" s="35">
        <v>0</v>
      </c>
      <c r="I153" s="35">
        <v>88.125</v>
      </c>
      <c r="J153" s="34">
        <v>73.5934065934066</v>
      </c>
      <c r="K153" s="35">
        <v>0</v>
      </c>
      <c r="L153" s="35">
        <v>73.5934065934066</v>
      </c>
      <c r="M153" s="34">
        <v>59.6</v>
      </c>
      <c r="N153" s="35">
        <v>0</v>
      </c>
      <c r="O153" s="35">
        <v>59.6</v>
      </c>
      <c r="P153" s="34">
        <f t="shared" si="2"/>
        <v>74.373804945055</v>
      </c>
      <c r="Q153" s="30">
        <v>149</v>
      </c>
      <c r="R153" s="30">
        <v>142</v>
      </c>
      <c r="S153" s="42" t="s">
        <v>60</v>
      </c>
      <c r="T153" s="30">
        <v>157</v>
      </c>
      <c r="U153" s="30"/>
      <c r="V153" s="38"/>
      <c r="W153" s="38"/>
      <c r="X153" s="38"/>
    </row>
    <row r="154" ht="20.25" customHeight="1" spans="1:24">
      <c r="A154" s="29" t="s">
        <v>29</v>
      </c>
      <c r="B154" s="30" t="s">
        <v>199</v>
      </c>
      <c r="C154" s="30">
        <v>2023</v>
      </c>
      <c r="D154" s="29" t="s">
        <v>205</v>
      </c>
      <c r="E154" s="36">
        <v>2215110028</v>
      </c>
      <c r="F154" s="30" t="s">
        <v>355</v>
      </c>
      <c r="G154" s="73">
        <v>87.9736842105263</v>
      </c>
      <c r="H154" s="35">
        <v>-7.7</v>
      </c>
      <c r="I154" s="35">
        <v>80.2736842105263</v>
      </c>
      <c r="J154" s="34">
        <v>73.1208791208791</v>
      </c>
      <c r="K154" s="35">
        <v>0</v>
      </c>
      <c r="L154" s="35">
        <v>73.1208791208791</v>
      </c>
      <c r="M154" s="34">
        <v>71.3</v>
      </c>
      <c r="N154" s="35">
        <v>0</v>
      </c>
      <c r="O154" s="35">
        <v>71.3</v>
      </c>
      <c r="P154" s="34">
        <f t="shared" si="2"/>
        <v>74.0117119722383</v>
      </c>
      <c r="Q154" s="30">
        <v>150</v>
      </c>
      <c r="R154" s="30">
        <v>145</v>
      </c>
      <c r="S154" s="30" t="s">
        <v>33</v>
      </c>
      <c r="T154" s="30">
        <v>157</v>
      </c>
      <c r="U154" s="37"/>
      <c r="V154" s="38"/>
      <c r="W154" s="37"/>
      <c r="X154" s="38"/>
    </row>
    <row r="155" ht="20.25" customHeight="1" spans="1:24">
      <c r="A155" s="29" t="s">
        <v>29</v>
      </c>
      <c r="B155" s="30" t="s">
        <v>199</v>
      </c>
      <c r="C155" s="30">
        <v>2023</v>
      </c>
      <c r="D155" s="29" t="s">
        <v>207</v>
      </c>
      <c r="E155" s="36">
        <v>2334110026</v>
      </c>
      <c r="F155" s="30" t="s">
        <v>356</v>
      </c>
      <c r="G155" s="73">
        <v>88</v>
      </c>
      <c r="H155" s="35">
        <v>-2.5</v>
      </c>
      <c r="I155" s="35">
        <v>85.5</v>
      </c>
      <c r="J155" s="34">
        <v>71.4285714285714</v>
      </c>
      <c r="K155" s="35">
        <v>0</v>
      </c>
      <c r="L155" s="35">
        <v>71.4285714285714</v>
      </c>
      <c r="M155" s="34">
        <v>69</v>
      </c>
      <c r="N155" s="35">
        <v>0</v>
      </c>
      <c r="O155" s="35">
        <v>69</v>
      </c>
      <c r="P155" s="34">
        <f t="shared" si="2"/>
        <v>73.2964285714286</v>
      </c>
      <c r="Q155" s="30">
        <v>151</v>
      </c>
      <c r="R155" s="30">
        <v>150</v>
      </c>
      <c r="S155" s="42" t="s">
        <v>60</v>
      </c>
      <c r="T155" s="30">
        <v>157</v>
      </c>
      <c r="U155" s="37"/>
      <c r="V155" s="38"/>
      <c r="W155" s="38"/>
      <c r="X155" s="38"/>
    </row>
    <row r="156" ht="20.25" customHeight="1" spans="1:24">
      <c r="A156" s="29" t="s">
        <v>29</v>
      </c>
      <c r="B156" s="30" t="s">
        <v>199</v>
      </c>
      <c r="C156" s="30">
        <v>2023</v>
      </c>
      <c r="D156" s="29" t="s">
        <v>200</v>
      </c>
      <c r="E156" s="36">
        <v>2334110387</v>
      </c>
      <c r="F156" s="30" t="s">
        <v>357</v>
      </c>
      <c r="G156" s="73">
        <v>88.640243902439</v>
      </c>
      <c r="H156" s="35">
        <v>-17</v>
      </c>
      <c r="I156" s="35">
        <v>71.640243902439</v>
      </c>
      <c r="J156" s="34">
        <v>70.8131868131868</v>
      </c>
      <c r="K156" s="35">
        <v>0</v>
      </c>
      <c r="L156" s="35">
        <v>70.8131868131868</v>
      </c>
      <c r="M156" s="34">
        <v>81.2</v>
      </c>
      <c r="N156" s="35">
        <v>0</v>
      </c>
      <c r="O156" s="35">
        <v>81.2</v>
      </c>
      <c r="P156" s="34">
        <f t="shared" si="2"/>
        <v>71.9759266952559</v>
      </c>
      <c r="Q156" s="30">
        <v>152</v>
      </c>
      <c r="R156" s="30">
        <v>151</v>
      </c>
      <c r="S156" s="42" t="s">
        <v>60</v>
      </c>
      <c r="T156" s="30">
        <v>157</v>
      </c>
      <c r="U156" s="75"/>
      <c r="V156" s="38"/>
      <c r="W156" s="38"/>
      <c r="X156" s="38"/>
    </row>
    <row r="157" ht="20.25" customHeight="1" spans="1:24">
      <c r="A157" s="29" t="s">
        <v>29</v>
      </c>
      <c r="B157" s="30" t="s">
        <v>199</v>
      </c>
      <c r="C157" s="30">
        <v>2023</v>
      </c>
      <c r="D157" s="29" t="s">
        <v>207</v>
      </c>
      <c r="E157" s="36">
        <v>2207110128</v>
      </c>
      <c r="F157" s="30" t="s">
        <v>358</v>
      </c>
      <c r="G157" s="73">
        <v>87.4</v>
      </c>
      <c r="H157" s="35">
        <v>-0.4</v>
      </c>
      <c r="I157" s="35">
        <v>87</v>
      </c>
      <c r="J157" s="34">
        <v>70.3956043956044</v>
      </c>
      <c r="K157" s="35">
        <v>0</v>
      </c>
      <c r="L157" s="35">
        <v>70.3956043956044</v>
      </c>
      <c r="M157" s="34">
        <v>60.6</v>
      </c>
      <c r="N157" s="35">
        <v>0</v>
      </c>
      <c r="O157" s="35">
        <v>60.6</v>
      </c>
      <c r="P157" s="34">
        <f t="shared" si="2"/>
        <v>71.9067032967033</v>
      </c>
      <c r="Q157" s="30">
        <v>153</v>
      </c>
      <c r="R157" s="30">
        <v>152</v>
      </c>
      <c r="S157" s="42" t="s">
        <v>60</v>
      </c>
      <c r="T157" s="30">
        <v>157</v>
      </c>
      <c r="U157" s="37"/>
      <c r="V157" s="38"/>
      <c r="W157" s="40"/>
      <c r="X157" s="38"/>
    </row>
    <row r="158" ht="20.25" customHeight="1" spans="1:24">
      <c r="A158" s="29" t="s">
        <v>29</v>
      </c>
      <c r="B158" s="30" t="s">
        <v>199</v>
      </c>
      <c r="C158" s="30">
        <v>2023</v>
      </c>
      <c r="D158" s="29" t="s">
        <v>205</v>
      </c>
      <c r="E158" s="36">
        <v>2234110214</v>
      </c>
      <c r="F158" s="30" t="s">
        <v>359</v>
      </c>
      <c r="G158" s="73">
        <v>88.1315789473684</v>
      </c>
      <c r="H158" s="35">
        <v>-7.4</v>
      </c>
      <c r="I158" s="35">
        <v>80.7315789473684</v>
      </c>
      <c r="J158" s="34">
        <v>68.0659340659341</v>
      </c>
      <c r="K158" s="35">
        <v>0</v>
      </c>
      <c r="L158" s="35">
        <v>68.0659340659341</v>
      </c>
      <c r="M158" s="34">
        <v>74.3</v>
      </c>
      <c r="N158" s="35">
        <v>0</v>
      </c>
      <c r="O158" s="35">
        <v>74.3</v>
      </c>
      <c r="P158" s="34">
        <f t="shared" si="2"/>
        <v>70.5891873915558</v>
      </c>
      <c r="Q158" s="30">
        <v>154</v>
      </c>
      <c r="R158" s="30">
        <v>155</v>
      </c>
      <c r="S158" s="42" t="s">
        <v>60</v>
      </c>
      <c r="T158" s="30">
        <v>157</v>
      </c>
      <c r="U158" s="37"/>
      <c r="V158" s="38"/>
      <c r="W158" s="40"/>
      <c r="X158" s="38"/>
    </row>
    <row r="159" ht="20.25" customHeight="1" spans="1:24">
      <c r="A159" s="29" t="s">
        <v>29</v>
      </c>
      <c r="B159" s="30" t="s">
        <v>199</v>
      </c>
      <c r="C159" s="30">
        <v>2023</v>
      </c>
      <c r="D159" s="29" t="s">
        <v>200</v>
      </c>
      <c r="E159" s="36">
        <v>2334110391</v>
      </c>
      <c r="F159" s="30" t="s">
        <v>360</v>
      </c>
      <c r="G159" s="73">
        <v>88.5182926829268</v>
      </c>
      <c r="H159" s="35">
        <v>-10.95</v>
      </c>
      <c r="I159" s="35">
        <v>77.5682926829268</v>
      </c>
      <c r="J159" s="34">
        <v>69.978021978022</v>
      </c>
      <c r="K159" s="35">
        <v>0</v>
      </c>
      <c r="L159" s="35">
        <v>69.978021978022</v>
      </c>
      <c r="M159" s="34">
        <v>58.3</v>
      </c>
      <c r="N159" s="35">
        <v>0</v>
      </c>
      <c r="O159" s="35">
        <v>58.3</v>
      </c>
      <c r="P159" s="34">
        <f t="shared" si="2"/>
        <v>69.9487603859555</v>
      </c>
      <c r="Q159" s="30">
        <v>155</v>
      </c>
      <c r="R159" s="30">
        <v>154</v>
      </c>
      <c r="S159" s="42" t="s">
        <v>60</v>
      </c>
      <c r="T159" s="30">
        <v>157</v>
      </c>
      <c r="U159" s="75"/>
      <c r="V159" s="38"/>
      <c r="W159" s="38"/>
      <c r="X159" s="38"/>
    </row>
    <row r="160" ht="20.25" customHeight="1" spans="1:24">
      <c r="A160" s="29" t="s">
        <v>29</v>
      </c>
      <c r="B160" s="30" t="s">
        <v>199</v>
      </c>
      <c r="C160" s="30">
        <v>2023</v>
      </c>
      <c r="D160" s="29" t="s">
        <v>207</v>
      </c>
      <c r="E160" s="36">
        <v>2208110332</v>
      </c>
      <c r="F160" s="30" t="s">
        <v>361</v>
      </c>
      <c r="G160" s="73">
        <v>87.625</v>
      </c>
      <c r="H160" s="35">
        <v>-0.1</v>
      </c>
      <c r="I160" s="35">
        <v>87.525</v>
      </c>
      <c r="J160" s="34">
        <v>64.5934065934066</v>
      </c>
      <c r="K160" s="35">
        <v>0</v>
      </c>
      <c r="L160" s="35">
        <v>64.5934065934066</v>
      </c>
      <c r="M160" s="34">
        <v>75.4</v>
      </c>
      <c r="N160" s="35">
        <v>0</v>
      </c>
      <c r="O160" s="35">
        <v>75.4</v>
      </c>
      <c r="P160" s="34">
        <f t="shared" si="2"/>
        <v>69.113804945055</v>
      </c>
      <c r="Q160" s="30">
        <v>156</v>
      </c>
      <c r="R160" s="30">
        <v>157</v>
      </c>
      <c r="S160" s="42" t="s">
        <v>60</v>
      </c>
      <c r="T160" s="30">
        <v>157</v>
      </c>
      <c r="U160" s="37"/>
      <c r="V160" s="38"/>
      <c r="W160" s="38"/>
      <c r="X160" s="38"/>
    </row>
    <row r="161" ht="20.25" customHeight="1" spans="1:256">
      <c r="A161" s="29" t="s">
        <v>29</v>
      </c>
      <c r="B161" s="30" t="s">
        <v>199</v>
      </c>
      <c r="C161" s="30">
        <v>2023</v>
      </c>
      <c r="D161" s="29" t="s">
        <v>213</v>
      </c>
      <c r="E161" s="36">
        <v>2334110425</v>
      </c>
      <c r="F161" s="30" t="s">
        <v>362</v>
      </c>
      <c r="G161" s="73">
        <v>88.4945945945946</v>
      </c>
      <c r="H161" s="35">
        <v>0.1</v>
      </c>
      <c r="I161" s="35">
        <v>88.5945945945946</v>
      </c>
      <c r="J161" s="34">
        <v>66.0989010989011</v>
      </c>
      <c r="K161" s="35">
        <v>0</v>
      </c>
      <c r="L161" s="35">
        <v>66.0989010989011</v>
      </c>
      <c r="M161" s="34">
        <v>60</v>
      </c>
      <c r="N161" s="35">
        <v>0</v>
      </c>
      <c r="O161" s="35">
        <v>60</v>
      </c>
      <c r="P161" s="34">
        <f t="shared" si="2"/>
        <v>68.863365013365</v>
      </c>
      <c r="Q161" s="30">
        <v>157</v>
      </c>
      <c r="R161" s="30">
        <v>156</v>
      </c>
      <c r="S161" s="42" t="s">
        <v>60</v>
      </c>
      <c r="T161" s="30">
        <v>157</v>
      </c>
      <c r="U161" s="30"/>
      <c r="V161" s="38"/>
      <c r="W161" s="38"/>
      <c r="X161" s="38"/>
    </row>
    <row r="162" customFormat="1" spans="1:256">
      <c r="A162" s="44" t="s">
        <v>103</v>
      </c>
      <c r="B162" s="45" t="s">
        <v>104</v>
      </c>
      <c r="C162" s="45"/>
      <c r="D162" s="45"/>
      <c r="E162" s="45"/>
      <c r="F162" s="45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7"/>
      <c r="R162" s="45"/>
      <c r="S162" s="45"/>
      <c r="T162" s="45"/>
      <c r="U162" s="45"/>
      <c r="V162" s="45"/>
      <c r="W162" s="45"/>
      <c r="X162" s="45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  <c r="HJ162" s="6"/>
      <c r="HK162" s="6"/>
      <c r="HL162" s="6"/>
      <c r="HM162" s="6"/>
      <c r="HN162" s="6"/>
      <c r="HO162" s="6"/>
      <c r="HP162" s="6"/>
      <c r="HQ162" s="6"/>
      <c r="HR162" s="6"/>
      <c r="HS162" s="6"/>
      <c r="HT162" s="6"/>
      <c r="HU162" s="6"/>
      <c r="HV162" s="6"/>
      <c r="HW162" s="6"/>
      <c r="HX162" s="6"/>
      <c r="HY162" s="6"/>
      <c r="HZ162" s="6"/>
      <c r="IA162" s="6"/>
      <c r="IB162" s="6"/>
      <c r="IC162" s="6"/>
      <c r="ID162" s="6"/>
      <c r="IE162" s="6"/>
      <c r="IF162" s="6"/>
      <c r="IG162" s="6"/>
      <c r="IH162" s="6"/>
      <c r="II162" s="6"/>
      <c r="IJ162" s="6"/>
      <c r="IK162" s="6"/>
      <c r="IL162" s="6"/>
      <c r="IM162" s="6"/>
      <c r="IN162" s="6"/>
      <c r="IO162" s="6"/>
      <c r="IP162" s="6"/>
      <c r="IQ162" s="6"/>
      <c r="IR162" s="6"/>
      <c r="IS162" s="6"/>
      <c r="IT162" s="6"/>
      <c r="IU162" s="6"/>
      <c r="IV162" s="6"/>
    </row>
    <row r="163" customFormat="1" spans="1:256">
      <c r="A163" s="48"/>
      <c r="B163" s="45" t="s">
        <v>105</v>
      </c>
      <c r="C163" s="45"/>
      <c r="D163" s="45"/>
      <c r="E163" s="45"/>
      <c r="F163" s="45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7"/>
      <c r="R163" s="45"/>
      <c r="S163" s="45"/>
      <c r="T163" s="45"/>
      <c r="U163" s="45"/>
      <c r="V163" s="45"/>
      <c r="W163" s="45"/>
      <c r="X163" s="45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6"/>
      <c r="HP163" s="6"/>
      <c r="HQ163" s="6"/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6"/>
      <c r="IC163" s="6"/>
      <c r="ID163" s="6"/>
      <c r="IE163" s="6"/>
      <c r="IF163" s="6"/>
      <c r="IG163" s="6"/>
      <c r="IH163" s="6"/>
      <c r="II163" s="6"/>
      <c r="IJ163" s="6"/>
      <c r="IK163" s="6"/>
      <c r="IL163" s="6"/>
      <c r="IM163" s="6"/>
      <c r="IN163" s="6"/>
      <c r="IO163" s="6"/>
      <c r="IP163" s="6"/>
      <c r="IQ163" s="6"/>
      <c r="IR163" s="6"/>
      <c r="IS163" s="6"/>
      <c r="IT163" s="6"/>
      <c r="IU163" s="6"/>
      <c r="IV163" s="6"/>
    </row>
    <row r="164" customFormat="1" spans="1:256">
      <c r="A164" s="48"/>
      <c r="B164" s="45" t="s">
        <v>106</v>
      </c>
      <c r="C164" s="45"/>
      <c r="D164" s="45"/>
      <c r="E164" s="45"/>
      <c r="F164" s="45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7"/>
      <c r="R164" s="45"/>
      <c r="S164" s="45"/>
      <c r="T164" s="45"/>
      <c r="U164" s="45"/>
      <c r="V164" s="45"/>
      <c r="W164" s="45"/>
      <c r="X164" s="45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  <c r="GQ164" s="6"/>
      <c r="GR164" s="6"/>
      <c r="GS164" s="6"/>
      <c r="GT164" s="6"/>
      <c r="GU164" s="6"/>
      <c r="GV164" s="6"/>
      <c r="GW164" s="6"/>
      <c r="GX164" s="6"/>
      <c r="GY164" s="6"/>
      <c r="GZ164" s="6"/>
      <c r="HA164" s="6"/>
      <c r="HB164" s="6"/>
      <c r="HC164" s="6"/>
      <c r="HD164" s="6"/>
      <c r="HE164" s="6"/>
      <c r="HF164" s="6"/>
      <c r="HG164" s="6"/>
      <c r="HH164" s="6"/>
      <c r="HI164" s="6"/>
      <c r="HJ164" s="6"/>
      <c r="HK164" s="6"/>
      <c r="HL164" s="6"/>
      <c r="HM164" s="6"/>
      <c r="HN164" s="6"/>
      <c r="HO164" s="6"/>
      <c r="HP164" s="6"/>
      <c r="HQ164" s="6"/>
      <c r="HR164" s="6"/>
      <c r="HS164" s="6"/>
      <c r="HT164" s="6"/>
      <c r="HU164" s="6"/>
      <c r="HV164" s="6"/>
      <c r="HW164" s="6"/>
      <c r="HX164" s="6"/>
      <c r="HY164" s="6"/>
      <c r="HZ164" s="6"/>
      <c r="IA164" s="6"/>
      <c r="IB164" s="6"/>
      <c r="IC164" s="6"/>
      <c r="ID164" s="6"/>
      <c r="IE164" s="6"/>
      <c r="IF164" s="6"/>
      <c r="IG164" s="6"/>
      <c r="IH164" s="6"/>
      <c r="II164" s="6"/>
      <c r="IJ164" s="6"/>
      <c r="IK164" s="6"/>
      <c r="IL164" s="6"/>
      <c r="IM164" s="6"/>
      <c r="IN164" s="6"/>
      <c r="IO164" s="6"/>
      <c r="IP164" s="6"/>
      <c r="IQ164" s="6"/>
      <c r="IR164" s="6"/>
      <c r="IS164" s="6"/>
      <c r="IT164" s="6"/>
      <c r="IU164" s="6"/>
      <c r="IV164" s="6"/>
    </row>
    <row r="165" customFormat="1" spans="1:256">
      <c r="A165" s="48"/>
      <c r="B165" s="45" t="s">
        <v>107</v>
      </c>
      <c r="C165" s="45"/>
      <c r="D165" s="45"/>
      <c r="E165" s="45"/>
      <c r="F165" s="45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7"/>
      <c r="R165" s="45"/>
      <c r="S165" s="45"/>
      <c r="T165" s="45"/>
      <c r="U165" s="45"/>
      <c r="V165" s="45"/>
      <c r="W165" s="45"/>
      <c r="X165" s="45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  <c r="GF165" s="6"/>
      <c r="GG165" s="6"/>
      <c r="GH165" s="6"/>
      <c r="GI165" s="6"/>
      <c r="GJ165" s="6"/>
      <c r="GK165" s="6"/>
      <c r="GL165" s="6"/>
      <c r="GM165" s="6"/>
      <c r="GN165" s="6"/>
      <c r="GO165" s="6"/>
      <c r="GP165" s="6"/>
      <c r="GQ165" s="6"/>
      <c r="GR165" s="6"/>
      <c r="GS165" s="6"/>
      <c r="GT165" s="6"/>
      <c r="GU165" s="6"/>
      <c r="GV165" s="6"/>
      <c r="GW165" s="6"/>
      <c r="GX165" s="6"/>
      <c r="GY165" s="6"/>
      <c r="GZ165" s="6"/>
      <c r="HA165" s="6"/>
      <c r="HB165" s="6"/>
      <c r="HC165" s="6"/>
      <c r="HD165" s="6"/>
      <c r="HE165" s="6"/>
      <c r="HF165" s="6"/>
      <c r="HG165" s="6"/>
      <c r="HH165" s="6"/>
      <c r="HI165" s="6"/>
      <c r="HJ165" s="6"/>
      <c r="HK165" s="6"/>
      <c r="HL165" s="6"/>
      <c r="HM165" s="6"/>
      <c r="HN165" s="6"/>
      <c r="HO165" s="6"/>
      <c r="HP165" s="6"/>
      <c r="HQ165" s="6"/>
      <c r="HR165" s="6"/>
      <c r="HS165" s="6"/>
      <c r="HT165" s="6"/>
      <c r="HU165" s="6"/>
      <c r="HV165" s="6"/>
      <c r="HW165" s="6"/>
      <c r="HX165" s="6"/>
      <c r="HY165" s="6"/>
      <c r="HZ165" s="6"/>
      <c r="IA165" s="6"/>
      <c r="IB165" s="6"/>
      <c r="IC165" s="6"/>
      <c r="ID165" s="6"/>
      <c r="IE165" s="6"/>
      <c r="IF165" s="6"/>
      <c r="IG165" s="6"/>
      <c r="IH165" s="6"/>
      <c r="II165" s="6"/>
      <c r="IJ165" s="6"/>
      <c r="IK165" s="6"/>
      <c r="IL165" s="6"/>
      <c r="IM165" s="6"/>
      <c r="IN165" s="6"/>
      <c r="IO165" s="6"/>
      <c r="IP165" s="6"/>
      <c r="IQ165" s="6"/>
      <c r="IR165" s="6"/>
      <c r="IS165" s="6"/>
      <c r="IT165" s="6"/>
      <c r="IU165" s="6"/>
      <c r="IV165" s="6"/>
    </row>
    <row r="166" s="4" customFormat="1" ht="13.5" spans="1:256">
      <c r="A166" s="49"/>
      <c r="B166" s="45" t="s">
        <v>108</v>
      </c>
      <c r="C166" s="45"/>
      <c r="D166" s="45"/>
      <c r="E166" s="45"/>
      <c r="F166" s="45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7"/>
      <c r="R166" s="45"/>
      <c r="S166" s="45"/>
      <c r="T166" s="45"/>
      <c r="U166" s="45"/>
      <c r="V166" s="45"/>
      <c r="W166" s="45"/>
      <c r="X166" s="45"/>
    </row>
    <row r="167" s="4" customFormat="1" ht="13.5" spans="1:256">
      <c r="A167" s="50"/>
      <c r="B167" s="45" t="s">
        <v>109</v>
      </c>
      <c r="C167" s="45"/>
      <c r="D167" s="45"/>
      <c r="E167" s="45"/>
      <c r="F167" s="45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7"/>
      <c r="R167" s="45"/>
      <c r="S167" s="45"/>
      <c r="T167" s="45"/>
      <c r="U167" s="45"/>
      <c r="V167" s="45"/>
      <c r="W167" s="45"/>
      <c r="X167" s="45"/>
    </row>
  </sheetData>
  <mergeCells count="1">
    <mergeCell ref="A2:X2"/>
  </mergeCells>
  <conditionalFormatting sqref="F5:F161">
    <cfRule type="duplicateValues" dxfId="0" priority="1"/>
  </conditionalFormatting>
  <dataValidations count="7">
    <dataValidation type="list" allowBlank="1" showInputMessage="1" showErrorMessage="1" sqref="W8 W11 W15 W41 W23:W26 W28:W29">
      <formula1>"三好,三标,优干"</formula1>
    </dataValidation>
    <dataValidation type="list" allowBlank="1" showInputMessage="1" showErrorMessage="1" sqref="W21 W27 U4:U71">
      <formula1>"一等奖学金,二等奖学金,三等奖学金,课程考核不合格,德育分未达标,体育成绩不合格,体测成绩不合格,违纪"</formula1>
    </dataValidation>
    <dataValidation type="list" allowBlank="1" showInputMessage="1" showErrorMessage="1" sqref="W22 W4:W7 W9:W10 W12:W14 W16:W20">
      <formula1>"三好学生,三好学生标兵,优秀学生干部"</formula1>
    </dataValidation>
    <dataValidation type="list" allowBlank="1" showInputMessage="1" showErrorMessage="1" sqref="S5:S161">
      <formula1>"是,否"</formula1>
    </dataValidation>
    <dataValidation type="list" allowBlank="1" showInputMessage="1" showErrorMessage="1" sqref="V162:V167">
      <formula1>$CK$8:$CK$11</formula1>
    </dataValidation>
    <dataValidation type="list" allowBlank="1" showInputMessage="1" showErrorMessage="1" sqref="W162:W167">
      <formula1>$CJ$8:$CJ$10</formula1>
    </dataValidation>
    <dataValidation type="list" allowBlank="1" showInputMessage="1" showErrorMessage="1" sqref="T162:U167">
      <formula1>$CI$8:$CI$15</formula1>
    </dataValidation>
  </dataValidations>
  <pageMargins left="0.751388888888889" right="0.751388888888889" top="1" bottom="1" header="0.5" footer="0.5"/>
  <pageSetup paperSize="9" scale="59" fitToHeight="0" orientation="landscape" horizontalDpi="600"/>
  <headerFooter/>
  <ignoredErrors>
    <ignoredError sqref="W4 U4" listDataValidation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4"/>
  <sheetViews>
    <sheetView view="pageBreakPreview" zoomScale="70" zoomScaleNormal="85" topLeftCell="A3" workbookViewId="0">
      <selection activeCell="A1" sqref="A1"/>
    </sheetView>
  </sheetViews>
  <sheetFormatPr defaultColWidth="9" defaultRowHeight="12"/>
  <cols>
    <col min="1" max="1" width="12.7583333333333" style="5" customWidth="1"/>
    <col min="2" max="2" width="9.625" style="5" customWidth="1"/>
    <col min="3" max="3" width="7.375" style="6" customWidth="1"/>
    <col min="4" max="4" width="10.125" style="5" customWidth="1"/>
    <col min="5" max="5" width="9.625" style="6" customWidth="1"/>
    <col min="6" max="6" width="8.625" style="6" customWidth="1"/>
    <col min="7" max="15" width="6.875" style="7" customWidth="1"/>
    <col min="16" max="16" width="6.875" style="8" customWidth="1"/>
    <col min="17" max="17" width="9.69166666666667" style="9" customWidth="1"/>
    <col min="18" max="18" width="8.75" style="9" customWidth="1"/>
    <col min="19" max="19" width="9.05" style="10" customWidth="1"/>
    <col min="20" max="20" width="9.99166666666667" style="11" customWidth="1"/>
    <col min="21" max="21" width="12.125" style="11" customWidth="1"/>
    <col min="22" max="22" width="9.75833333333333" style="11" customWidth="1"/>
    <col min="23" max="23" width="11.125" style="5" customWidth="1"/>
    <col min="24" max="24" width="11.0083333333333" style="6" customWidth="1"/>
    <col min="25" max="25" width="9.5" style="6" customWidth="1"/>
    <col min="26" max="85" width="9" style="6"/>
    <col min="86" max="86" width="3.125" style="6" customWidth="1"/>
    <col min="87" max="87" width="15.875" style="6" customWidth="1"/>
    <col min="88" max="88" width="4.875" style="6" customWidth="1"/>
    <col min="89" max="89" width="10.5" style="6" customWidth="1"/>
    <col min="90" max="16384" width="9" style="6"/>
  </cols>
  <sheetData>
    <row r="1" s="51" customFormat="1" ht="20.25" customHeight="1" spans="1:256">
      <c r="A1" s="12" t="s">
        <v>0</v>
      </c>
      <c r="B1" s="53"/>
      <c r="C1" s="54"/>
      <c r="D1" s="59"/>
      <c r="E1" s="51"/>
      <c r="F1" s="51"/>
      <c r="G1" s="55"/>
      <c r="H1" s="55"/>
      <c r="I1" s="55"/>
      <c r="J1" s="55"/>
      <c r="K1" s="55"/>
      <c r="L1" s="55"/>
      <c r="M1" s="55"/>
      <c r="N1" s="55"/>
      <c r="O1" s="55"/>
      <c r="P1" s="56"/>
      <c r="Q1" s="57"/>
      <c r="R1" s="57"/>
      <c r="S1" s="51"/>
      <c r="T1" s="58"/>
      <c r="U1" s="58"/>
      <c r="V1" s="58"/>
      <c r="W1" s="59"/>
    </row>
    <row r="2" s="10" customFormat="1" ht="26.25" customHeight="1" spans="1:256">
      <c r="A2" s="15" t="s">
        <v>363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</row>
    <row r="3" s="2" customFormat="1" ht="21.95" customHeight="1" spans="1:256">
      <c r="A3" s="16" t="s">
        <v>364</v>
      </c>
      <c r="B3" s="17" t="s">
        <v>3</v>
      </c>
      <c r="C3" s="18"/>
      <c r="D3" s="18"/>
      <c r="E3" s="19"/>
      <c r="F3" s="19"/>
      <c r="G3" s="20"/>
      <c r="H3" s="20"/>
      <c r="I3" s="20"/>
      <c r="J3" s="20"/>
      <c r="K3" s="20"/>
      <c r="L3" s="20"/>
      <c r="M3" s="20"/>
      <c r="N3" s="20"/>
      <c r="O3" s="20"/>
      <c r="P3" s="20"/>
      <c r="Q3" s="21" t="s">
        <v>4</v>
      </c>
      <c r="R3" s="18"/>
      <c r="S3" s="18"/>
      <c r="T3" s="18"/>
      <c r="U3" s="18"/>
      <c r="V3" s="22"/>
      <c r="W3" s="5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</row>
    <row r="4" s="3" customFormat="1" ht="41" customHeight="1" spans="1:256">
      <c r="A4" s="23" t="s">
        <v>5</v>
      </c>
      <c r="B4" s="23" t="s">
        <v>6</v>
      </c>
      <c r="C4" s="24" t="s">
        <v>7</v>
      </c>
      <c r="D4" s="23" t="s">
        <v>8</v>
      </c>
      <c r="E4" s="23" t="s">
        <v>9</v>
      </c>
      <c r="F4" s="23" t="s">
        <v>10</v>
      </c>
      <c r="G4" s="25" t="s">
        <v>11</v>
      </c>
      <c r="H4" s="24" t="s">
        <v>12</v>
      </c>
      <c r="I4" s="25" t="s">
        <v>13</v>
      </c>
      <c r="J4" s="25" t="s">
        <v>14</v>
      </c>
      <c r="K4" s="24" t="s">
        <v>15</v>
      </c>
      <c r="L4" s="24" t="s">
        <v>16</v>
      </c>
      <c r="M4" s="25" t="s">
        <v>17</v>
      </c>
      <c r="N4" s="24" t="s">
        <v>18</v>
      </c>
      <c r="O4" s="25" t="s">
        <v>19</v>
      </c>
      <c r="P4" s="25" t="s">
        <v>20</v>
      </c>
      <c r="Q4" s="25" t="s">
        <v>21</v>
      </c>
      <c r="R4" s="24" t="s">
        <v>22</v>
      </c>
      <c r="S4" s="26" t="s">
        <v>23</v>
      </c>
      <c r="T4" s="25" t="s">
        <v>24</v>
      </c>
      <c r="U4" s="27" t="s">
        <v>25</v>
      </c>
      <c r="V4" s="27" t="s">
        <v>26</v>
      </c>
      <c r="W4" s="24" t="s">
        <v>27</v>
      </c>
      <c r="X4" s="24" t="s">
        <v>28</v>
      </c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</row>
    <row r="5" ht="22" customHeight="1" spans="1:256">
      <c r="A5" s="29" t="s">
        <v>29</v>
      </c>
      <c r="B5" s="29" t="s">
        <v>365</v>
      </c>
      <c r="C5" s="30">
        <v>2023</v>
      </c>
      <c r="D5" s="29" t="s">
        <v>366</v>
      </c>
      <c r="E5" s="40">
        <v>2334110702</v>
      </c>
      <c r="F5" s="29" t="s">
        <v>367</v>
      </c>
      <c r="G5" s="33">
        <v>88.9666666666667</v>
      </c>
      <c r="H5" s="34">
        <v>8.45</v>
      </c>
      <c r="I5" s="34">
        <f t="shared" ref="I5:I28" si="0">G5+H5</f>
        <v>97.4166666666667</v>
      </c>
      <c r="J5" s="34">
        <v>90</v>
      </c>
      <c r="K5" s="34">
        <v>5.85</v>
      </c>
      <c r="L5" s="34">
        <f t="shared" ref="L5:L28" si="1">J5+K5</f>
        <v>95.85</v>
      </c>
      <c r="M5" s="34">
        <v>0</v>
      </c>
      <c r="N5" s="34">
        <v>0</v>
      </c>
      <c r="O5" s="34">
        <f t="shared" ref="O5:O28" si="2">M5+N5</f>
        <v>0</v>
      </c>
      <c r="P5" s="34">
        <f t="shared" ref="P5:P28" si="3">I5*0.15+L5*0.75+O5*0.1</f>
        <v>86.5</v>
      </c>
      <c r="Q5" s="36">
        <v>1</v>
      </c>
      <c r="R5" s="36">
        <v>1</v>
      </c>
      <c r="S5" s="30" t="s">
        <v>33</v>
      </c>
      <c r="T5" s="30">
        <v>24</v>
      </c>
      <c r="U5" s="40" t="s">
        <v>34</v>
      </c>
      <c r="V5" s="38"/>
      <c r="W5" s="40" t="s">
        <v>202</v>
      </c>
      <c r="X5" s="39"/>
    </row>
    <row r="6" ht="22" customHeight="1" spans="1:256">
      <c r="A6" s="29" t="s">
        <v>29</v>
      </c>
      <c r="B6" s="29" t="s">
        <v>365</v>
      </c>
      <c r="C6" s="30">
        <v>2023</v>
      </c>
      <c r="D6" s="29" t="s">
        <v>366</v>
      </c>
      <c r="E6" s="40">
        <v>2334110692</v>
      </c>
      <c r="F6" s="29" t="s">
        <v>368</v>
      </c>
      <c r="G6" s="33">
        <v>88.0916666666667</v>
      </c>
      <c r="H6" s="34">
        <v>4.1</v>
      </c>
      <c r="I6" s="34">
        <f t="shared" si="0"/>
        <v>92.1916666666667</v>
      </c>
      <c r="J6" s="34">
        <v>89</v>
      </c>
      <c r="K6" s="34">
        <v>6.1</v>
      </c>
      <c r="L6" s="34">
        <f t="shared" si="1"/>
        <v>95.1</v>
      </c>
      <c r="M6" s="34">
        <v>0</v>
      </c>
      <c r="N6" s="34">
        <v>0</v>
      </c>
      <c r="O6" s="34">
        <f t="shared" si="2"/>
        <v>0</v>
      </c>
      <c r="P6" s="34">
        <f t="shared" si="3"/>
        <v>85.15375</v>
      </c>
      <c r="Q6" s="36">
        <v>2</v>
      </c>
      <c r="R6" s="36">
        <v>5</v>
      </c>
      <c r="S6" s="30" t="s">
        <v>33</v>
      </c>
      <c r="T6" s="30">
        <v>24</v>
      </c>
      <c r="U6" s="37" t="s">
        <v>40</v>
      </c>
      <c r="V6" s="38"/>
      <c r="W6" s="40"/>
      <c r="X6" s="39"/>
      <c r="CI6" s="6" t="s">
        <v>85</v>
      </c>
    </row>
    <row r="7" ht="22" customHeight="1" spans="1:256">
      <c r="A7" s="29" t="s">
        <v>29</v>
      </c>
      <c r="B7" s="29" t="s">
        <v>365</v>
      </c>
      <c r="C7" s="30">
        <v>2023</v>
      </c>
      <c r="D7" s="29" t="s">
        <v>366</v>
      </c>
      <c r="E7" s="40">
        <v>2334110697</v>
      </c>
      <c r="F7" s="29" t="s">
        <v>369</v>
      </c>
      <c r="G7" s="33">
        <v>87.8833333333333</v>
      </c>
      <c r="H7" s="34">
        <v>1.6</v>
      </c>
      <c r="I7" s="34">
        <f t="shared" si="0"/>
        <v>89.4833333333333</v>
      </c>
      <c r="J7" s="34">
        <v>90</v>
      </c>
      <c r="K7" s="34">
        <v>2.1</v>
      </c>
      <c r="L7" s="34">
        <f t="shared" si="1"/>
        <v>92.1</v>
      </c>
      <c r="M7" s="34">
        <v>0</v>
      </c>
      <c r="N7" s="34">
        <v>0</v>
      </c>
      <c r="O7" s="34">
        <f t="shared" si="2"/>
        <v>0</v>
      </c>
      <c r="P7" s="34">
        <f t="shared" si="3"/>
        <v>82.4975</v>
      </c>
      <c r="Q7" s="36">
        <v>3</v>
      </c>
      <c r="R7" s="36">
        <v>1</v>
      </c>
      <c r="S7" s="30" t="s">
        <v>33</v>
      </c>
      <c r="T7" s="30">
        <v>24</v>
      </c>
      <c r="U7" s="37" t="s">
        <v>40</v>
      </c>
      <c r="V7" s="38"/>
      <c r="W7" s="40"/>
      <c r="X7" s="39"/>
      <c r="CI7" s="6" t="s">
        <v>47</v>
      </c>
    </row>
    <row r="8" ht="22" customHeight="1" spans="1:256">
      <c r="A8" s="29" t="s">
        <v>29</v>
      </c>
      <c r="B8" s="29" t="s">
        <v>365</v>
      </c>
      <c r="C8" s="30">
        <v>2023</v>
      </c>
      <c r="D8" s="29" t="s">
        <v>366</v>
      </c>
      <c r="E8" s="40">
        <v>2334110691</v>
      </c>
      <c r="F8" s="29" t="s">
        <v>370</v>
      </c>
      <c r="G8" s="33">
        <v>88.8833333333333</v>
      </c>
      <c r="H8" s="34">
        <v>1.6</v>
      </c>
      <c r="I8" s="34">
        <f t="shared" si="0"/>
        <v>90.4833333333333</v>
      </c>
      <c r="J8" s="34">
        <v>90</v>
      </c>
      <c r="K8" s="34">
        <v>0.6</v>
      </c>
      <c r="L8" s="34">
        <f t="shared" si="1"/>
        <v>90.6</v>
      </c>
      <c r="M8" s="34">
        <v>0</v>
      </c>
      <c r="N8" s="34">
        <v>0</v>
      </c>
      <c r="O8" s="34">
        <f t="shared" si="2"/>
        <v>0</v>
      </c>
      <c r="P8" s="34">
        <f t="shared" si="3"/>
        <v>81.5225</v>
      </c>
      <c r="Q8" s="36">
        <v>4</v>
      </c>
      <c r="R8" s="36">
        <v>1</v>
      </c>
      <c r="S8" s="30" t="s">
        <v>33</v>
      </c>
      <c r="T8" s="30">
        <v>24</v>
      </c>
      <c r="U8" s="37" t="s">
        <v>371</v>
      </c>
      <c r="V8" s="38"/>
      <c r="W8" s="40"/>
      <c r="X8" s="39"/>
    </row>
    <row r="9" ht="22" customHeight="1" spans="1:256">
      <c r="A9" s="29" t="s">
        <v>29</v>
      </c>
      <c r="B9" s="29" t="s">
        <v>365</v>
      </c>
      <c r="C9" s="30">
        <v>2023</v>
      </c>
      <c r="D9" s="29" t="s">
        <v>366</v>
      </c>
      <c r="E9" s="40">
        <v>2334110701</v>
      </c>
      <c r="F9" s="29" t="s">
        <v>372</v>
      </c>
      <c r="G9" s="33">
        <v>88.3833333333333</v>
      </c>
      <c r="H9" s="34">
        <v>0</v>
      </c>
      <c r="I9" s="34">
        <f t="shared" si="0"/>
        <v>88.3833333333333</v>
      </c>
      <c r="J9" s="34">
        <v>90</v>
      </c>
      <c r="K9" s="34">
        <v>0</v>
      </c>
      <c r="L9" s="34">
        <f t="shared" si="1"/>
        <v>90</v>
      </c>
      <c r="M9" s="34">
        <v>0</v>
      </c>
      <c r="N9" s="34">
        <v>0</v>
      </c>
      <c r="O9" s="34">
        <f t="shared" si="2"/>
        <v>0</v>
      </c>
      <c r="P9" s="34">
        <f t="shared" si="3"/>
        <v>80.7575</v>
      </c>
      <c r="Q9" s="36">
        <v>5</v>
      </c>
      <c r="R9" s="36">
        <v>1</v>
      </c>
      <c r="S9" s="30" t="s">
        <v>33</v>
      </c>
      <c r="T9" s="30">
        <v>24</v>
      </c>
      <c r="U9" s="37" t="s">
        <v>51</v>
      </c>
      <c r="V9" s="38"/>
      <c r="W9" s="40"/>
      <c r="X9" s="39"/>
    </row>
    <row r="10" ht="22" customHeight="1" spans="1:256">
      <c r="A10" s="29" t="s">
        <v>29</v>
      </c>
      <c r="B10" s="29" t="s">
        <v>365</v>
      </c>
      <c r="C10" s="30">
        <v>2023</v>
      </c>
      <c r="D10" s="29" t="s">
        <v>366</v>
      </c>
      <c r="E10" s="40">
        <v>2334110707</v>
      </c>
      <c r="F10" s="29" t="s">
        <v>373</v>
      </c>
      <c r="G10" s="33">
        <v>88.8</v>
      </c>
      <c r="H10" s="34">
        <v>0</v>
      </c>
      <c r="I10" s="34">
        <f t="shared" si="0"/>
        <v>88.8</v>
      </c>
      <c r="J10" s="34">
        <v>88</v>
      </c>
      <c r="K10" s="34">
        <v>1</v>
      </c>
      <c r="L10" s="34">
        <f t="shared" si="1"/>
        <v>89</v>
      </c>
      <c r="M10" s="34">
        <v>0</v>
      </c>
      <c r="N10" s="34">
        <v>0</v>
      </c>
      <c r="O10" s="34">
        <f t="shared" si="2"/>
        <v>0</v>
      </c>
      <c r="P10" s="34">
        <f t="shared" si="3"/>
        <v>80.07</v>
      </c>
      <c r="Q10" s="36">
        <v>6</v>
      </c>
      <c r="R10" s="36">
        <v>6</v>
      </c>
      <c r="S10" s="30" t="s">
        <v>33</v>
      </c>
      <c r="T10" s="30">
        <v>24</v>
      </c>
      <c r="U10" s="37" t="s">
        <v>51</v>
      </c>
      <c r="V10" s="38"/>
      <c r="W10" s="40"/>
      <c r="X10" s="39"/>
    </row>
    <row r="11" ht="22" customHeight="1" spans="1:256">
      <c r="A11" s="29" t="s">
        <v>29</v>
      </c>
      <c r="B11" s="29" t="s">
        <v>365</v>
      </c>
      <c r="C11" s="30">
        <v>2023</v>
      </c>
      <c r="D11" s="29" t="s">
        <v>366</v>
      </c>
      <c r="E11" s="40">
        <v>2334110715</v>
      </c>
      <c r="F11" s="29" t="s">
        <v>374</v>
      </c>
      <c r="G11" s="33">
        <v>88.2583333333333</v>
      </c>
      <c r="H11" s="34">
        <v>1.6</v>
      </c>
      <c r="I11" s="34">
        <f t="shared" si="0"/>
        <v>89.8583333333333</v>
      </c>
      <c r="J11" s="34">
        <v>86</v>
      </c>
      <c r="K11" s="34">
        <v>1.5</v>
      </c>
      <c r="L11" s="34">
        <f t="shared" si="1"/>
        <v>87.5</v>
      </c>
      <c r="M11" s="34">
        <v>0</v>
      </c>
      <c r="N11" s="34">
        <v>0</v>
      </c>
      <c r="O11" s="34">
        <f t="shared" si="2"/>
        <v>0</v>
      </c>
      <c r="P11" s="34">
        <f t="shared" si="3"/>
        <v>79.10375</v>
      </c>
      <c r="Q11" s="36">
        <v>7</v>
      </c>
      <c r="R11" s="36">
        <v>7</v>
      </c>
      <c r="S11" s="30" t="s">
        <v>33</v>
      </c>
      <c r="T11" s="30">
        <v>24</v>
      </c>
      <c r="U11" s="37" t="s">
        <v>51</v>
      </c>
      <c r="V11" s="38"/>
      <c r="W11" s="40"/>
      <c r="X11" s="39"/>
    </row>
    <row r="12" ht="22" customHeight="1" spans="1:256">
      <c r="A12" s="29" t="s">
        <v>29</v>
      </c>
      <c r="B12" s="29" t="s">
        <v>365</v>
      </c>
      <c r="C12" s="30">
        <v>2023</v>
      </c>
      <c r="D12" s="29" t="s">
        <v>366</v>
      </c>
      <c r="E12" s="40">
        <v>2334110705</v>
      </c>
      <c r="F12" s="29" t="s">
        <v>375</v>
      </c>
      <c r="G12" s="33">
        <v>88.7166666666667</v>
      </c>
      <c r="H12" s="34">
        <v>0</v>
      </c>
      <c r="I12" s="34">
        <f t="shared" si="0"/>
        <v>88.7166666666667</v>
      </c>
      <c r="J12" s="34">
        <v>86</v>
      </c>
      <c r="K12" s="34">
        <v>0</v>
      </c>
      <c r="L12" s="34">
        <f t="shared" si="1"/>
        <v>86</v>
      </c>
      <c r="M12" s="34">
        <v>0</v>
      </c>
      <c r="N12" s="34">
        <v>0</v>
      </c>
      <c r="O12" s="34">
        <f t="shared" si="2"/>
        <v>0</v>
      </c>
      <c r="P12" s="34">
        <f t="shared" si="3"/>
        <v>77.8075</v>
      </c>
      <c r="Q12" s="36">
        <v>8</v>
      </c>
      <c r="R12" s="36">
        <v>7</v>
      </c>
      <c r="S12" s="30" t="s">
        <v>33</v>
      </c>
      <c r="T12" s="30">
        <v>24</v>
      </c>
      <c r="U12" s="37" t="s">
        <v>51</v>
      </c>
      <c r="V12" s="38"/>
      <c r="W12" s="40"/>
      <c r="X12" s="39"/>
    </row>
    <row r="13" ht="22" customHeight="1" spans="1:256">
      <c r="A13" s="29" t="s">
        <v>29</v>
      </c>
      <c r="B13" s="29" t="s">
        <v>365</v>
      </c>
      <c r="C13" s="30">
        <v>2023</v>
      </c>
      <c r="D13" s="29" t="s">
        <v>366</v>
      </c>
      <c r="E13" s="40">
        <v>2334110696</v>
      </c>
      <c r="F13" s="29" t="s">
        <v>376</v>
      </c>
      <c r="G13" s="33">
        <v>88.4666666666667</v>
      </c>
      <c r="H13" s="34">
        <v>0</v>
      </c>
      <c r="I13" s="34">
        <f t="shared" si="0"/>
        <v>88.4666666666667</v>
      </c>
      <c r="J13" s="34">
        <v>85</v>
      </c>
      <c r="K13" s="34">
        <v>0.6</v>
      </c>
      <c r="L13" s="34">
        <f t="shared" si="1"/>
        <v>85.6</v>
      </c>
      <c r="M13" s="34">
        <v>0</v>
      </c>
      <c r="N13" s="34">
        <v>0</v>
      </c>
      <c r="O13" s="34">
        <f t="shared" si="2"/>
        <v>0</v>
      </c>
      <c r="P13" s="34">
        <f t="shared" si="3"/>
        <v>77.47</v>
      </c>
      <c r="Q13" s="36">
        <v>9</v>
      </c>
      <c r="R13" s="36">
        <v>9</v>
      </c>
      <c r="S13" s="30" t="s">
        <v>33</v>
      </c>
      <c r="T13" s="30">
        <v>24</v>
      </c>
      <c r="U13" s="37" t="s">
        <v>51</v>
      </c>
      <c r="V13" s="40"/>
      <c r="W13" s="40"/>
      <c r="X13" s="39"/>
      <c r="CI13" s="6" t="s">
        <v>75</v>
      </c>
      <c r="CJ13" s="6" t="s">
        <v>76</v>
      </c>
      <c r="CK13" s="6" t="s">
        <v>77</v>
      </c>
    </row>
    <row r="14" ht="22" customHeight="1" spans="1:256">
      <c r="A14" s="29" t="s">
        <v>29</v>
      </c>
      <c r="B14" s="29" t="s">
        <v>365</v>
      </c>
      <c r="C14" s="30">
        <v>2023</v>
      </c>
      <c r="D14" s="29" t="s">
        <v>366</v>
      </c>
      <c r="E14" s="40">
        <v>2334110693</v>
      </c>
      <c r="F14" s="29" t="s">
        <v>377</v>
      </c>
      <c r="G14" s="33">
        <v>88.3416666666667</v>
      </c>
      <c r="H14" s="34">
        <v>0</v>
      </c>
      <c r="I14" s="34">
        <f t="shared" si="0"/>
        <v>88.3416666666667</v>
      </c>
      <c r="J14" s="34">
        <v>82</v>
      </c>
      <c r="K14" s="34">
        <v>2.6</v>
      </c>
      <c r="L14" s="34">
        <f t="shared" si="1"/>
        <v>84.6</v>
      </c>
      <c r="M14" s="34">
        <v>0</v>
      </c>
      <c r="N14" s="34">
        <v>0</v>
      </c>
      <c r="O14" s="34">
        <f t="shared" si="2"/>
        <v>0</v>
      </c>
      <c r="P14" s="34">
        <f t="shared" si="3"/>
        <v>76.70125</v>
      </c>
      <c r="Q14" s="36">
        <v>10</v>
      </c>
      <c r="R14" s="36">
        <v>11</v>
      </c>
      <c r="S14" s="30" t="s">
        <v>33</v>
      </c>
      <c r="T14" s="30">
        <v>24</v>
      </c>
      <c r="U14" s="37" t="s">
        <v>51</v>
      </c>
      <c r="V14" s="38"/>
      <c r="W14" s="40"/>
      <c r="X14" s="39"/>
      <c r="CI14" s="6" t="s">
        <v>67</v>
      </c>
      <c r="CK14" s="6" t="s">
        <v>68</v>
      </c>
    </row>
    <row r="15" ht="22" customHeight="1" spans="1:256">
      <c r="A15" s="29" t="s">
        <v>29</v>
      </c>
      <c r="B15" s="29" t="s">
        <v>365</v>
      </c>
      <c r="C15" s="30">
        <v>2023</v>
      </c>
      <c r="D15" s="29" t="s">
        <v>366</v>
      </c>
      <c r="E15" s="40">
        <v>2334110708</v>
      </c>
      <c r="F15" s="29" t="s">
        <v>378</v>
      </c>
      <c r="G15" s="33">
        <v>88.425</v>
      </c>
      <c r="H15" s="34">
        <v>0</v>
      </c>
      <c r="I15" s="34">
        <f t="shared" si="0"/>
        <v>88.425</v>
      </c>
      <c r="J15" s="34">
        <v>84</v>
      </c>
      <c r="K15" s="34">
        <v>0</v>
      </c>
      <c r="L15" s="34">
        <f t="shared" si="1"/>
        <v>84</v>
      </c>
      <c r="M15" s="34">
        <v>0</v>
      </c>
      <c r="N15" s="34">
        <v>0</v>
      </c>
      <c r="O15" s="34">
        <f t="shared" si="2"/>
        <v>0</v>
      </c>
      <c r="P15" s="34">
        <f t="shared" si="3"/>
        <v>76.26375</v>
      </c>
      <c r="Q15" s="36">
        <v>11</v>
      </c>
      <c r="R15" s="36">
        <v>10</v>
      </c>
      <c r="S15" s="30" t="s">
        <v>33</v>
      </c>
      <c r="T15" s="30">
        <v>24</v>
      </c>
      <c r="U15" s="40"/>
      <c r="V15" s="38"/>
      <c r="W15" s="40"/>
      <c r="X15" s="39"/>
    </row>
    <row r="16" ht="22" customHeight="1" spans="1:256">
      <c r="A16" s="29" t="s">
        <v>29</v>
      </c>
      <c r="B16" s="29" t="s">
        <v>365</v>
      </c>
      <c r="C16" s="30">
        <v>2023</v>
      </c>
      <c r="D16" s="29" t="s">
        <v>366</v>
      </c>
      <c r="E16" s="40">
        <v>2334110709</v>
      </c>
      <c r="F16" s="29" t="s">
        <v>379</v>
      </c>
      <c r="G16" s="33">
        <v>88.05</v>
      </c>
      <c r="H16" s="34">
        <v>0</v>
      </c>
      <c r="I16" s="34">
        <f t="shared" si="0"/>
        <v>88.05</v>
      </c>
      <c r="J16" s="34">
        <v>81</v>
      </c>
      <c r="K16" s="34">
        <v>2.6</v>
      </c>
      <c r="L16" s="34">
        <f t="shared" si="1"/>
        <v>83.6</v>
      </c>
      <c r="M16" s="34">
        <v>0</v>
      </c>
      <c r="N16" s="34">
        <v>0</v>
      </c>
      <c r="O16" s="34">
        <f t="shared" si="2"/>
        <v>0</v>
      </c>
      <c r="P16" s="34">
        <f t="shared" si="3"/>
        <v>75.9075</v>
      </c>
      <c r="Q16" s="36">
        <v>12</v>
      </c>
      <c r="R16" s="36">
        <v>14</v>
      </c>
      <c r="S16" s="30" t="s">
        <v>33</v>
      </c>
      <c r="T16" s="30">
        <v>24</v>
      </c>
      <c r="U16" s="40"/>
      <c r="V16" s="40"/>
      <c r="W16" s="37"/>
      <c r="X16" s="39"/>
    </row>
    <row r="17" ht="22" customHeight="1" spans="1:256">
      <c r="A17" s="29" t="s">
        <v>29</v>
      </c>
      <c r="B17" s="29" t="s">
        <v>365</v>
      </c>
      <c r="C17" s="30">
        <v>2023</v>
      </c>
      <c r="D17" s="29" t="s">
        <v>366</v>
      </c>
      <c r="E17" s="40">
        <v>2334110713</v>
      </c>
      <c r="F17" s="29" t="s">
        <v>380</v>
      </c>
      <c r="G17" s="33">
        <v>88.7166666666667</v>
      </c>
      <c r="H17" s="34">
        <v>0</v>
      </c>
      <c r="I17" s="34">
        <f t="shared" si="0"/>
        <v>88.7166666666667</v>
      </c>
      <c r="J17" s="34">
        <v>82</v>
      </c>
      <c r="K17" s="34">
        <v>0.6</v>
      </c>
      <c r="L17" s="34">
        <f t="shared" si="1"/>
        <v>82.6</v>
      </c>
      <c r="M17" s="34">
        <v>0</v>
      </c>
      <c r="N17" s="34">
        <v>0</v>
      </c>
      <c r="O17" s="34">
        <f t="shared" si="2"/>
        <v>0</v>
      </c>
      <c r="P17" s="34">
        <f t="shared" si="3"/>
        <v>75.2575</v>
      </c>
      <c r="Q17" s="36">
        <v>13</v>
      </c>
      <c r="R17" s="36">
        <v>11</v>
      </c>
      <c r="S17" s="30" t="s">
        <v>33</v>
      </c>
      <c r="T17" s="30">
        <v>24</v>
      </c>
      <c r="U17" s="40"/>
      <c r="V17" s="38"/>
      <c r="W17" s="40"/>
      <c r="X17" s="39"/>
    </row>
    <row r="18" ht="22" customHeight="1" spans="1:256">
      <c r="A18" s="29" t="s">
        <v>29</v>
      </c>
      <c r="B18" s="29" t="s">
        <v>365</v>
      </c>
      <c r="C18" s="30">
        <v>2023</v>
      </c>
      <c r="D18" s="29" t="s">
        <v>366</v>
      </c>
      <c r="E18" s="40">
        <v>2334110694</v>
      </c>
      <c r="F18" s="29" t="s">
        <v>381</v>
      </c>
      <c r="G18" s="33">
        <v>88.3</v>
      </c>
      <c r="H18" s="34">
        <v>1.6</v>
      </c>
      <c r="I18" s="34">
        <f t="shared" si="0"/>
        <v>89.9</v>
      </c>
      <c r="J18" s="34">
        <v>81.25</v>
      </c>
      <c r="K18" s="34">
        <v>0</v>
      </c>
      <c r="L18" s="34">
        <f t="shared" si="1"/>
        <v>81.25</v>
      </c>
      <c r="M18" s="34">
        <v>0</v>
      </c>
      <c r="N18" s="34">
        <v>0</v>
      </c>
      <c r="O18" s="34">
        <f t="shared" si="2"/>
        <v>0</v>
      </c>
      <c r="P18" s="34">
        <f t="shared" si="3"/>
        <v>74.4225</v>
      </c>
      <c r="Q18" s="36">
        <v>14</v>
      </c>
      <c r="R18" s="36">
        <v>13</v>
      </c>
      <c r="S18" s="30" t="s">
        <v>33</v>
      </c>
      <c r="T18" s="30">
        <v>24</v>
      </c>
      <c r="U18" s="37"/>
      <c r="V18" s="38"/>
      <c r="W18" s="40"/>
      <c r="X18" s="39"/>
    </row>
    <row r="19" ht="22" customHeight="1" spans="1:256">
      <c r="A19" s="29" t="s">
        <v>29</v>
      </c>
      <c r="B19" s="29" t="s">
        <v>365</v>
      </c>
      <c r="C19" s="30">
        <v>2023</v>
      </c>
      <c r="D19" s="29" t="s">
        <v>366</v>
      </c>
      <c r="E19" s="40">
        <v>2334110698</v>
      </c>
      <c r="F19" s="29" t="s">
        <v>382</v>
      </c>
      <c r="G19" s="33">
        <v>88.55</v>
      </c>
      <c r="H19" s="34">
        <v>1.6</v>
      </c>
      <c r="I19" s="34">
        <f t="shared" si="0"/>
        <v>90.15</v>
      </c>
      <c r="J19" s="34">
        <v>81</v>
      </c>
      <c r="K19" s="34">
        <v>0</v>
      </c>
      <c r="L19" s="34">
        <f t="shared" si="1"/>
        <v>81</v>
      </c>
      <c r="M19" s="34">
        <v>0</v>
      </c>
      <c r="N19" s="34">
        <v>0</v>
      </c>
      <c r="O19" s="34">
        <f t="shared" si="2"/>
        <v>0</v>
      </c>
      <c r="P19" s="34">
        <f t="shared" si="3"/>
        <v>74.2725</v>
      </c>
      <c r="Q19" s="36">
        <v>15</v>
      </c>
      <c r="R19" s="36">
        <v>14</v>
      </c>
      <c r="S19" s="30" t="s">
        <v>33</v>
      </c>
      <c r="T19" s="30">
        <v>24</v>
      </c>
      <c r="U19" s="37"/>
      <c r="V19" s="40"/>
      <c r="W19" s="40"/>
      <c r="X19" s="39"/>
    </row>
    <row r="20" ht="22" customHeight="1" spans="1:256">
      <c r="A20" s="29" t="s">
        <v>29</v>
      </c>
      <c r="B20" s="29" t="s">
        <v>365</v>
      </c>
      <c r="C20" s="30">
        <v>2023</v>
      </c>
      <c r="D20" s="29" t="s">
        <v>366</v>
      </c>
      <c r="E20" s="40">
        <v>2334110711</v>
      </c>
      <c r="F20" s="29" t="s">
        <v>383</v>
      </c>
      <c r="G20" s="33">
        <v>88.925</v>
      </c>
      <c r="H20" s="34">
        <v>0</v>
      </c>
      <c r="I20" s="34">
        <f t="shared" si="0"/>
        <v>88.925</v>
      </c>
      <c r="J20" s="34">
        <v>80</v>
      </c>
      <c r="K20" s="34">
        <v>0</v>
      </c>
      <c r="L20" s="34">
        <f t="shared" si="1"/>
        <v>80</v>
      </c>
      <c r="M20" s="34">
        <v>0</v>
      </c>
      <c r="N20" s="34">
        <v>0</v>
      </c>
      <c r="O20" s="34">
        <f t="shared" si="2"/>
        <v>0</v>
      </c>
      <c r="P20" s="34">
        <f t="shared" si="3"/>
        <v>73.33875</v>
      </c>
      <c r="Q20" s="36">
        <v>16</v>
      </c>
      <c r="R20" s="36">
        <v>16</v>
      </c>
      <c r="S20" s="30" t="s">
        <v>33</v>
      </c>
      <c r="T20" s="30">
        <v>24</v>
      </c>
      <c r="U20" s="40"/>
      <c r="V20" s="38"/>
      <c r="W20" s="40"/>
      <c r="X20" s="39"/>
    </row>
    <row r="21" ht="22" customHeight="1" spans="1:256">
      <c r="A21" s="29" t="s">
        <v>29</v>
      </c>
      <c r="B21" s="29" t="s">
        <v>365</v>
      </c>
      <c r="C21" s="30">
        <v>2023</v>
      </c>
      <c r="D21" s="29" t="s">
        <v>366</v>
      </c>
      <c r="E21" s="40">
        <v>2307110297</v>
      </c>
      <c r="F21" s="29" t="s">
        <v>384</v>
      </c>
      <c r="G21" s="33">
        <v>88.2166666666667</v>
      </c>
      <c r="H21" s="34">
        <v>0</v>
      </c>
      <c r="I21" s="34">
        <f t="shared" si="0"/>
        <v>88.2166666666667</v>
      </c>
      <c r="J21" s="34">
        <v>80</v>
      </c>
      <c r="K21" s="34">
        <v>0</v>
      </c>
      <c r="L21" s="34">
        <f t="shared" si="1"/>
        <v>80</v>
      </c>
      <c r="M21" s="34">
        <v>0</v>
      </c>
      <c r="N21" s="34">
        <v>0</v>
      </c>
      <c r="O21" s="34">
        <f t="shared" si="2"/>
        <v>0</v>
      </c>
      <c r="P21" s="34">
        <f t="shared" si="3"/>
        <v>73.2325</v>
      </c>
      <c r="Q21" s="36">
        <v>17</v>
      </c>
      <c r="R21" s="36">
        <v>16</v>
      </c>
      <c r="S21" s="30" t="s">
        <v>33</v>
      </c>
      <c r="T21" s="30">
        <v>24</v>
      </c>
      <c r="U21" s="37"/>
      <c r="V21" s="38"/>
      <c r="W21" s="37"/>
      <c r="X21" s="39"/>
    </row>
    <row r="22" ht="22" customHeight="1" spans="1:256">
      <c r="A22" s="29" t="s">
        <v>29</v>
      </c>
      <c r="B22" s="29" t="s">
        <v>365</v>
      </c>
      <c r="C22" s="30">
        <v>2023</v>
      </c>
      <c r="D22" s="29" t="s">
        <v>366</v>
      </c>
      <c r="E22" s="40">
        <v>2334110704</v>
      </c>
      <c r="F22" s="29" t="s">
        <v>385</v>
      </c>
      <c r="G22" s="33">
        <v>88.675</v>
      </c>
      <c r="H22" s="34">
        <v>0</v>
      </c>
      <c r="I22" s="34">
        <f t="shared" si="0"/>
        <v>88.675</v>
      </c>
      <c r="J22" s="34">
        <v>78</v>
      </c>
      <c r="K22" s="34">
        <v>0</v>
      </c>
      <c r="L22" s="34">
        <f t="shared" si="1"/>
        <v>78</v>
      </c>
      <c r="M22" s="34">
        <v>0</v>
      </c>
      <c r="N22" s="34">
        <v>0</v>
      </c>
      <c r="O22" s="34">
        <f t="shared" si="2"/>
        <v>0</v>
      </c>
      <c r="P22" s="34">
        <f t="shared" si="3"/>
        <v>71.80125</v>
      </c>
      <c r="Q22" s="36">
        <v>18</v>
      </c>
      <c r="R22" s="36">
        <v>18</v>
      </c>
      <c r="S22" s="30" t="s">
        <v>33</v>
      </c>
      <c r="T22" s="30">
        <v>24</v>
      </c>
      <c r="U22" s="40"/>
      <c r="V22" s="38"/>
      <c r="W22" s="40"/>
      <c r="X22" s="39"/>
    </row>
    <row r="23" ht="22" customHeight="1" spans="1:256">
      <c r="A23" s="29" t="s">
        <v>29</v>
      </c>
      <c r="B23" s="29" t="s">
        <v>365</v>
      </c>
      <c r="C23" s="30">
        <v>2023</v>
      </c>
      <c r="D23" s="29" t="s">
        <v>366</v>
      </c>
      <c r="E23" s="40">
        <v>2334110716</v>
      </c>
      <c r="F23" s="29" t="s">
        <v>386</v>
      </c>
      <c r="G23" s="33">
        <v>89.2565217391304</v>
      </c>
      <c r="H23" s="34">
        <v>0</v>
      </c>
      <c r="I23" s="34">
        <f t="shared" si="0"/>
        <v>89.2565217391304</v>
      </c>
      <c r="J23" s="34">
        <v>77.1428571428571</v>
      </c>
      <c r="K23" s="34">
        <v>0</v>
      </c>
      <c r="L23" s="34">
        <f t="shared" si="1"/>
        <v>77.1428571428571</v>
      </c>
      <c r="M23" s="34">
        <v>0</v>
      </c>
      <c r="N23" s="34">
        <v>0</v>
      </c>
      <c r="O23" s="34">
        <f t="shared" si="2"/>
        <v>0</v>
      </c>
      <c r="P23" s="34">
        <f t="shared" si="3"/>
        <v>71.2456211180124</v>
      </c>
      <c r="Q23" s="36">
        <v>19</v>
      </c>
      <c r="R23" s="36">
        <v>19</v>
      </c>
      <c r="S23" s="30" t="s">
        <v>33</v>
      </c>
      <c r="T23" s="30">
        <v>24</v>
      </c>
      <c r="U23" s="40"/>
      <c r="V23" s="38"/>
      <c r="W23" s="40"/>
      <c r="X23" s="39"/>
    </row>
    <row r="24" ht="22" customHeight="1" spans="1:256">
      <c r="A24" s="29" t="s">
        <v>29</v>
      </c>
      <c r="B24" s="29" t="s">
        <v>365</v>
      </c>
      <c r="C24" s="30">
        <v>2023</v>
      </c>
      <c r="D24" s="29" t="s">
        <v>366</v>
      </c>
      <c r="E24" s="40">
        <v>2334110712</v>
      </c>
      <c r="F24" s="29" t="s">
        <v>387</v>
      </c>
      <c r="G24" s="33">
        <v>88.55</v>
      </c>
      <c r="H24" s="34">
        <v>0</v>
      </c>
      <c r="I24" s="34">
        <f t="shared" si="0"/>
        <v>88.55</v>
      </c>
      <c r="J24" s="34">
        <v>77</v>
      </c>
      <c r="K24" s="34">
        <v>0</v>
      </c>
      <c r="L24" s="34">
        <f t="shared" si="1"/>
        <v>77</v>
      </c>
      <c r="M24" s="34">
        <v>0</v>
      </c>
      <c r="N24" s="34">
        <v>0</v>
      </c>
      <c r="O24" s="34">
        <f t="shared" si="2"/>
        <v>0</v>
      </c>
      <c r="P24" s="34">
        <f t="shared" si="3"/>
        <v>71.0325</v>
      </c>
      <c r="Q24" s="36">
        <v>20</v>
      </c>
      <c r="R24" s="36">
        <v>20</v>
      </c>
      <c r="S24" s="30" t="s">
        <v>33</v>
      </c>
      <c r="T24" s="30">
        <v>24</v>
      </c>
      <c r="U24" s="40"/>
      <c r="V24" s="38"/>
      <c r="W24" s="40"/>
      <c r="X24" s="39"/>
      <c r="CI24" s="6" t="s">
        <v>42</v>
      </c>
      <c r="CJ24" s="6" t="s">
        <v>43</v>
      </c>
      <c r="CK24" s="6" t="s">
        <v>44</v>
      </c>
    </row>
    <row r="25" ht="22" customHeight="1" spans="1:256">
      <c r="A25" s="29" t="s">
        <v>29</v>
      </c>
      <c r="B25" s="29" t="s">
        <v>365</v>
      </c>
      <c r="C25" s="30">
        <v>2023</v>
      </c>
      <c r="D25" s="29" t="s">
        <v>366</v>
      </c>
      <c r="E25" s="40">
        <v>2334110706</v>
      </c>
      <c r="F25" s="29" t="s">
        <v>388</v>
      </c>
      <c r="G25" s="33">
        <v>88.5083333333333</v>
      </c>
      <c r="H25" s="34">
        <v>1.6</v>
      </c>
      <c r="I25" s="34">
        <f t="shared" si="0"/>
        <v>90.1083333333333</v>
      </c>
      <c r="J25" s="34">
        <v>76</v>
      </c>
      <c r="K25" s="34">
        <v>0</v>
      </c>
      <c r="L25" s="34">
        <f t="shared" si="1"/>
        <v>76</v>
      </c>
      <c r="M25" s="34">
        <v>0</v>
      </c>
      <c r="N25" s="34">
        <v>0</v>
      </c>
      <c r="O25" s="34">
        <f t="shared" si="2"/>
        <v>0</v>
      </c>
      <c r="P25" s="34">
        <f t="shared" si="3"/>
        <v>70.51625</v>
      </c>
      <c r="Q25" s="36">
        <v>21</v>
      </c>
      <c r="R25" s="36">
        <v>21</v>
      </c>
      <c r="S25" s="30" t="s">
        <v>33</v>
      </c>
      <c r="T25" s="30">
        <v>24</v>
      </c>
      <c r="U25" s="40"/>
      <c r="V25" s="38"/>
      <c r="W25" s="40"/>
      <c r="X25" s="39"/>
    </row>
    <row r="26" ht="22" customHeight="1" spans="1:256">
      <c r="A26" s="29" t="s">
        <v>29</v>
      </c>
      <c r="B26" s="29" t="s">
        <v>365</v>
      </c>
      <c r="C26" s="30">
        <v>2023</v>
      </c>
      <c r="D26" s="29" t="s">
        <v>366</v>
      </c>
      <c r="E26" s="40">
        <v>2334110695</v>
      </c>
      <c r="F26" s="63" t="s">
        <v>389</v>
      </c>
      <c r="G26" s="33">
        <v>88.7166666666667</v>
      </c>
      <c r="H26" s="34">
        <v>1.6</v>
      </c>
      <c r="I26" s="34">
        <f t="shared" si="0"/>
        <v>90.3166666666667</v>
      </c>
      <c r="J26" s="34">
        <v>75</v>
      </c>
      <c r="K26" s="34">
        <v>0</v>
      </c>
      <c r="L26" s="34">
        <f t="shared" si="1"/>
        <v>75</v>
      </c>
      <c r="M26" s="34">
        <v>0</v>
      </c>
      <c r="N26" s="34">
        <v>0</v>
      </c>
      <c r="O26" s="34">
        <f t="shared" si="2"/>
        <v>0</v>
      </c>
      <c r="P26" s="34">
        <f t="shared" si="3"/>
        <v>69.7975</v>
      </c>
      <c r="Q26" s="36">
        <v>22</v>
      </c>
      <c r="R26" s="36">
        <v>22</v>
      </c>
      <c r="S26" s="30" t="s">
        <v>33</v>
      </c>
      <c r="T26" s="30">
        <v>24</v>
      </c>
      <c r="U26" s="37"/>
      <c r="V26" s="40"/>
      <c r="W26" s="40"/>
      <c r="X26" s="39"/>
    </row>
    <row r="27" ht="22" customHeight="1" spans="1:256">
      <c r="A27" s="29" t="s">
        <v>29</v>
      </c>
      <c r="B27" s="29" t="s">
        <v>365</v>
      </c>
      <c r="C27" s="30">
        <v>2023</v>
      </c>
      <c r="D27" s="29" t="s">
        <v>366</v>
      </c>
      <c r="E27" s="40">
        <v>2334110718</v>
      </c>
      <c r="F27" s="29" t="s">
        <v>390</v>
      </c>
      <c r="G27" s="33">
        <v>88.6181818181818</v>
      </c>
      <c r="H27" s="34">
        <v>0</v>
      </c>
      <c r="I27" s="34">
        <f t="shared" si="0"/>
        <v>88.6181818181818</v>
      </c>
      <c r="J27" s="34">
        <v>75</v>
      </c>
      <c r="K27" s="34">
        <v>0</v>
      </c>
      <c r="L27" s="34">
        <f t="shared" si="1"/>
        <v>75</v>
      </c>
      <c r="M27" s="34">
        <v>0</v>
      </c>
      <c r="N27" s="34">
        <v>0</v>
      </c>
      <c r="O27" s="34">
        <f t="shared" si="2"/>
        <v>0</v>
      </c>
      <c r="P27" s="34">
        <f t="shared" si="3"/>
        <v>69.5427272727273</v>
      </c>
      <c r="Q27" s="36">
        <v>23</v>
      </c>
      <c r="R27" s="36">
        <v>22</v>
      </c>
      <c r="S27" s="30" t="s">
        <v>33</v>
      </c>
      <c r="T27" s="30">
        <v>24</v>
      </c>
      <c r="U27" s="40"/>
      <c r="V27" s="38"/>
      <c r="W27" s="40"/>
      <c r="X27" s="39"/>
    </row>
    <row r="28" ht="22" customHeight="1" spans="1:256">
      <c r="A28" s="29" t="s">
        <v>29</v>
      </c>
      <c r="B28" s="29" t="s">
        <v>365</v>
      </c>
      <c r="C28" s="30">
        <v>2023</v>
      </c>
      <c r="D28" s="29" t="s">
        <v>366</v>
      </c>
      <c r="E28" s="40">
        <v>2334110714</v>
      </c>
      <c r="F28" s="29" t="s">
        <v>391</v>
      </c>
      <c r="G28" s="33">
        <v>88.0083333333333</v>
      </c>
      <c r="H28" s="34">
        <v>1.6</v>
      </c>
      <c r="I28" s="34">
        <f t="shared" si="0"/>
        <v>89.6083333333333</v>
      </c>
      <c r="J28" s="34">
        <v>66.025641025641</v>
      </c>
      <c r="K28" s="34">
        <v>0</v>
      </c>
      <c r="L28" s="34">
        <f t="shared" si="1"/>
        <v>66.025641025641</v>
      </c>
      <c r="M28" s="34">
        <v>0</v>
      </c>
      <c r="N28" s="34">
        <v>0</v>
      </c>
      <c r="O28" s="34">
        <f t="shared" si="2"/>
        <v>0</v>
      </c>
      <c r="P28" s="34">
        <f t="shared" si="3"/>
        <v>62.9604807692307</v>
      </c>
      <c r="Q28" s="36">
        <v>24</v>
      </c>
      <c r="R28" s="36">
        <v>24</v>
      </c>
      <c r="S28" s="42" t="s">
        <v>60</v>
      </c>
      <c r="T28" s="30">
        <v>24</v>
      </c>
      <c r="U28" s="40"/>
      <c r="V28" s="38"/>
      <c r="W28" s="40"/>
      <c r="X28" s="39"/>
      <c r="CI28" s="6" t="s">
        <v>94</v>
      </c>
      <c r="CJ28" s="6" t="s">
        <v>95</v>
      </c>
      <c r="CK28" s="6" t="s">
        <v>96</v>
      </c>
    </row>
    <row r="29" customFormat="1" ht="14.25" spans="1:256">
      <c r="A29" s="44" t="s">
        <v>103</v>
      </c>
      <c r="B29" s="45" t="s">
        <v>104</v>
      </c>
      <c r="C29" s="45"/>
      <c r="D29" s="45"/>
      <c r="E29" s="45"/>
      <c r="F29" s="45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7"/>
      <c r="R29" s="45"/>
      <c r="S29" s="45"/>
      <c r="T29" s="45"/>
      <c r="U29" s="45"/>
      <c r="V29" s="45"/>
      <c r="W29" s="45"/>
      <c r="X29" s="45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  <c r="IV29" s="6"/>
    </row>
    <row r="30" customFormat="1" ht="14.25" spans="1:256">
      <c r="A30" s="48"/>
      <c r="B30" s="45" t="s">
        <v>105</v>
      </c>
      <c r="C30" s="45"/>
      <c r="D30" s="45"/>
      <c r="E30" s="45"/>
      <c r="F30" s="45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7"/>
      <c r="R30" s="45"/>
      <c r="S30" s="45"/>
      <c r="T30" s="45"/>
      <c r="U30" s="45"/>
      <c r="V30" s="45"/>
      <c r="W30" s="45"/>
      <c r="X30" s="45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  <c r="IS30" s="6"/>
      <c r="IT30" s="6"/>
      <c r="IU30" s="6"/>
      <c r="IV30" s="6"/>
    </row>
    <row r="31" customFormat="1" ht="14.25" spans="1:256">
      <c r="A31" s="48"/>
      <c r="B31" s="45" t="s">
        <v>106</v>
      </c>
      <c r="C31" s="45"/>
      <c r="D31" s="45"/>
      <c r="E31" s="45"/>
      <c r="F31" s="45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7"/>
      <c r="R31" s="45"/>
      <c r="S31" s="45"/>
      <c r="T31" s="45"/>
      <c r="U31" s="45"/>
      <c r="V31" s="45"/>
      <c r="W31" s="45"/>
      <c r="X31" s="45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  <c r="IR31" s="6"/>
      <c r="IS31" s="6"/>
      <c r="IT31" s="6"/>
      <c r="IU31" s="6"/>
      <c r="IV31" s="6"/>
    </row>
    <row r="32" customFormat="1" ht="14.25" spans="1:256">
      <c r="A32" s="48"/>
      <c r="B32" s="45" t="s">
        <v>107</v>
      </c>
      <c r="C32" s="45"/>
      <c r="D32" s="45"/>
      <c r="E32" s="45"/>
      <c r="F32" s="45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7"/>
      <c r="R32" s="45"/>
      <c r="S32" s="45"/>
      <c r="T32" s="45"/>
      <c r="U32" s="45"/>
      <c r="V32" s="45"/>
      <c r="W32" s="45"/>
      <c r="X32" s="45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  <c r="IR32" s="6"/>
      <c r="IS32" s="6"/>
      <c r="IT32" s="6"/>
      <c r="IU32" s="6"/>
      <c r="IV32" s="6"/>
    </row>
    <row r="33" s="4" customFormat="1" ht="13.5" spans="1:24">
      <c r="A33" s="49"/>
      <c r="B33" s="45" t="s">
        <v>108</v>
      </c>
      <c r="C33" s="45"/>
      <c r="D33" s="45"/>
      <c r="E33" s="45"/>
      <c r="F33" s="45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7"/>
      <c r="R33" s="45"/>
      <c r="S33" s="45"/>
      <c r="T33" s="45"/>
      <c r="U33" s="45"/>
      <c r="V33" s="45"/>
      <c r="W33" s="45"/>
      <c r="X33" s="45"/>
    </row>
    <row r="34" s="4" customFormat="1" ht="13.5" spans="1:24">
      <c r="A34" s="50"/>
      <c r="B34" s="45" t="s">
        <v>109</v>
      </c>
      <c r="C34" s="45"/>
      <c r="D34" s="45"/>
      <c r="E34" s="45"/>
      <c r="F34" s="45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7"/>
      <c r="R34" s="45"/>
      <c r="S34" s="45"/>
      <c r="T34" s="45"/>
      <c r="U34" s="45"/>
      <c r="V34" s="45"/>
      <c r="W34" s="45"/>
      <c r="X34" s="45"/>
    </row>
    <row r="35" spans="1:24">
      <c r="B35" s="6"/>
    </row>
    <row r="36" spans="1:24">
      <c r="B36" s="6"/>
    </row>
    <row r="37" spans="1:24">
      <c r="B37" s="6"/>
    </row>
    <row r="38" spans="1:24">
      <c r="B38" s="6"/>
    </row>
    <row r="39" spans="1:24">
      <c r="B39" s="6"/>
    </row>
    <row r="40" spans="1:24">
      <c r="B40" s="6"/>
    </row>
    <row r="41" spans="1:24">
      <c r="B41" s="6"/>
    </row>
    <row r="42" spans="1:24">
      <c r="B42" s="6"/>
    </row>
    <row r="43" spans="1:24">
      <c r="B43" s="6"/>
    </row>
    <row r="44" spans="1:24">
      <c r="B44" s="6"/>
    </row>
  </sheetData>
  <mergeCells count="1">
    <mergeCell ref="A2:X2"/>
  </mergeCells>
  <dataValidations count="7">
    <dataValidation type="list" allowBlank="1" showInputMessage="1" showErrorMessage="1" sqref="W1 W29:W65530">
      <formula1>$CJ$8:$CJ$10</formula1>
    </dataValidation>
    <dataValidation type="list" allowBlank="1" showInputMessage="1" showErrorMessage="1" sqref="S5:S28">
      <formula1>"是,否"</formula1>
    </dataValidation>
    <dataValidation type="list" allowBlank="1" showInputMessage="1" showErrorMessage="1" sqref="U4:U14">
      <formula1>"一等奖学金,二等奖学金,三等奖学金,课程考核不合格,德育分未达标,体育成绩不合格,体测成绩不合格,违纪"</formula1>
    </dataValidation>
    <dataValidation type="list" allowBlank="1" showInputMessage="1" showErrorMessage="1" sqref="U15:U28 T1:U3 T29:U65530">
      <formula1>$CI$8:$CI$15</formula1>
    </dataValidation>
    <dataValidation type="list" allowBlank="1" showInputMessage="1" showErrorMessage="1" sqref="V1:V2 V5:V8 V29:V65530">
      <formula1>$CK$8:$CK$11</formula1>
    </dataValidation>
    <dataValidation type="list" allowBlank="1" showInputMessage="1" showErrorMessage="1" sqref="W4:W5">
      <formula1>"三好学生,三好学生标兵,优秀学生干部"</formula1>
    </dataValidation>
    <dataValidation type="list" allowBlank="1" showInputMessage="1" showErrorMessage="1" sqref="W6:W28">
      <formula1>"三好,三标,优干"</formula1>
    </dataValidation>
  </dataValidations>
  <printOptions horizontalCentered="1" verticalCentered="1"/>
  <pageMargins left="0.708333333333333" right="0.708333333333333" top="0.468055555555556" bottom="0.468055555555556" header="0.511805555555556" footer="0.511805555555556"/>
  <pageSetup paperSize="9" scale="59" fitToHeight="0" orientation="landscape" horizontalDpi="600" verticalDpi="6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63"/>
  <sheetViews>
    <sheetView view="pageBreakPreview" zoomScale="40" zoomScaleNormal="85" workbookViewId="0">
      <selection activeCell="A1" sqref="A1"/>
    </sheetView>
  </sheetViews>
  <sheetFormatPr defaultColWidth="9" defaultRowHeight="12"/>
  <cols>
    <col min="1" max="1" width="12.7583333333333" style="5" customWidth="1"/>
    <col min="2" max="2" width="9.625" style="5" customWidth="1"/>
    <col min="3" max="3" width="7.375" style="6" customWidth="1"/>
    <col min="4" max="4" width="10.125" style="6" customWidth="1"/>
    <col min="5" max="5" width="9.625" style="6" customWidth="1"/>
    <col min="6" max="6" width="8.625" style="6" customWidth="1"/>
    <col min="7" max="15" width="6.875" style="7" customWidth="1"/>
    <col min="16" max="16" width="6.875" style="8" customWidth="1"/>
    <col min="17" max="17" width="9" style="9" customWidth="1"/>
    <col min="18" max="18" width="8.75" style="6" customWidth="1"/>
    <col min="19" max="19" width="9.625" style="10" customWidth="1"/>
    <col min="20" max="20" width="11" style="11" customWidth="1"/>
    <col min="21" max="21" width="12.125" style="11" customWidth="1"/>
    <col min="22" max="22" width="9.75833333333333" style="11" customWidth="1"/>
    <col min="23" max="23" width="11.0833333333333" style="5" customWidth="1"/>
    <col min="24" max="24" width="11.0083333333333" style="6" customWidth="1"/>
    <col min="25" max="25" width="9.5" style="6" customWidth="1"/>
    <col min="26" max="85" width="9" style="6"/>
    <col min="86" max="86" width="3.125" style="6" customWidth="1"/>
    <col min="87" max="87" width="15.875" style="6" customWidth="1"/>
    <col min="88" max="88" width="4.875" style="6" customWidth="1"/>
    <col min="89" max="89" width="10.5" style="6" customWidth="1"/>
    <col min="90" max="16384" width="9" style="6"/>
  </cols>
  <sheetData>
    <row r="1" s="51" customFormat="1" ht="20.25" customHeight="1" spans="1:256">
      <c r="A1" s="12" t="s">
        <v>0</v>
      </c>
      <c r="B1" s="53"/>
      <c r="C1" s="54"/>
      <c r="D1" s="51"/>
      <c r="E1" s="51"/>
      <c r="F1" s="51"/>
      <c r="G1" s="55"/>
      <c r="H1" s="55"/>
      <c r="I1" s="55"/>
      <c r="J1" s="55"/>
      <c r="K1" s="55"/>
      <c r="L1" s="55"/>
      <c r="M1" s="55"/>
      <c r="N1" s="55"/>
      <c r="O1" s="55"/>
      <c r="P1" s="56"/>
      <c r="Q1" s="57"/>
      <c r="R1" s="51"/>
      <c r="S1" s="51"/>
      <c r="T1" s="58"/>
      <c r="U1" s="58"/>
      <c r="V1" s="58"/>
      <c r="W1" s="59"/>
    </row>
    <row r="2" s="61" customFormat="1" ht="26.25" customHeight="1" spans="1:256">
      <c r="A2" s="15" t="s">
        <v>392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</row>
    <row r="3" s="2" customFormat="1" ht="21.95" customHeight="1" spans="1:256">
      <c r="A3" s="16" t="s">
        <v>2</v>
      </c>
      <c r="B3" s="17" t="s">
        <v>3</v>
      </c>
      <c r="C3" s="18"/>
      <c r="D3" s="18"/>
      <c r="E3" s="19"/>
      <c r="F3" s="19"/>
      <c r="G3" s="20"/>
      <c r="H3" s="20"/>
      <c r="I3" s="20"/>
      <c r="J3" s="20"/>
      <c r="K3" s="20"/>
      <c r="L3" s="20"/>
      <c r="M3" s="20"/>
      <c r="N3" s="20"/>
      <c r="O3" s="20"/>
      <c r="P3" s="20"/>
      <c r="Q3" s="21" t="s">
        <v>4</v>
      </c>
      <c r="R3" s="18"/>
      <c r="S3" s="18"/>
      <c r="T3" s="18"/>
      <c r="U3" s="18"/>
      <c r="V3" s="22"/>
      <c r="W3" s="5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</row>
    <row r="4" s="3" customFormat="1" ht="41" customHeight="1" spans="1:256">
      <c r="A4" s="23" t="s">
        <v>5</v>
      </c>
      <c r="B4" s="23" t="s">
        <v>6</v>
      </c>
      <c r="C4" s="24" t="s">
        <v>7</v>
      </c>
      <c r="D4" s="23" t="s">
        <v>8</v>
      </c>
      <c r="E4" s="23" t="s">
        <v>9</v>
      </c>
      <c r="F4" s="23" t="s">
        <v>10</v>
      </c>
      <c r="G4" s="25" t="s">
        <v>11</v>
      </c>
      <c r="H4" s="24" t="s">
        <v>12</v>
      </c>
      <c r="I4" s="25" t="s">
        <v>13</v>
      </c>
      <c r="J4" s="25" t="s">
        <v>14</v>
      </c>
      <c r="K4" s="24" t="s">
        <v>15</v>
      </c>
      <c r="L4" s="24" t="s">
        <v>16</v>
      </c>
      <c r="M4" s="25" t="s">
        <v>17</v>
      </c>
      <c r="N4" s="24" t="s">
        <v>18</v>
      </c>
      <c r="O4" s="25" t="s">
        <v>19</v>
      </c>
      <c r="P4" s="25" t="s">
        <v>20</v>
      </c>
      <c r="Q4" s="25" t="s">
        <v>21</v>
      </c>
      <c r="R4" s="24" t="s">
        <v>22</v>
      </c>
      <c r="S4" s="26" t="s">
        <v>23</v>
      </c>
      <c r="T4" s="25" t="s">
        <v>24</v>
      </c>
      <c r="U4" s="27" t="s">
        <v>25</v>
      </c>
      <c r="V4" s="27" t="s">
        <v>26</v>
      </c>
      <c r="W4" s="24" t="s">
        <v>27</v>
      </c>
      <c r="X4" s="24" t="s">
        <v>28</v>
      </c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</row>
    <row r="5" ht="20.25" customHeight="1" spans="1:256">
      <c r="A5" s="29" t="s">
        <v>29</v>
      </c>
      <c r="B5" s="29" t="s">
        <v>393</v>
      </c>
      <c r="C5" s="30">
        <v>2023</v>
      </c>
      <c r="D5" s="30" t="s">
        <v>394</v>
      </c>
      <c r="E5" s="31">
        <v>2334110510</v>
      </c>
      <c r="F5" s="32" t="s">
        <v>395</v>
      </c>
      <c r="G5" s="34">
        <v>89.4571428571429</v>
      </c>
      <c r="H5" s="34">
        <v>15.575</v>
      </c>
      <c r="I5" s="34">
        <v>100</v>
      </c>
      <c r="J5" s="34">
        <v>89.6224489795918</v>
      </c>
      <c r="K5" s="34">
        <v>10.2625</v>
      </c>
      <c r="L5" s="34">
        <v>99.8849489795918</v>
      </c>
      <c r="M5" s="34">
        <v>77.5</v>
      </c>
      <c r="N5" s="34">
        <v>0</v>
      </c>
      <c r="O5" s="34">
        <v>77.5</v>
      </c>
      <c r="P5" s="35">
        <f t="shared" ref="P5:P47" si="0">I5*0.15+L5*0.75+O5*0.1</f>
        <v>97.6637117346938</v>
      </c>
      <c r="Q5" s="36">
        <v>1</v>
      </c>
      <c r="R5" s="30">
        <v>1</v>
      </c>
      <c r="S5" s="30" t="s">
        <v>33</v>
      </c>
      <c r="T5" s="30">
        <v>43</v>
      </c>
      <c r="U5" s="40" t="s">
        <v>34</v>
      </c>
      <c r="V5" s="38"/>
      <c r="W5" s="40" t="s">
        <v>202</v>
      </c>
      <c r="X5" s="39"/>
    </row>
    <row r="6" ht="20.25" customHeight="1" spans="1:256">
      <c r="A6" s="29" t="s">
        <v>29</v>
      </c>
      <c r="B6" s="29" t="s">
        <v>393</v>
      </c>
      <c r="C6" s="30">
        <v>2023</v>
      </c>
      <c r="D6" s="30" t="s">
        <v>396</v>
      </c>
      <c r="E6" s="31">
        <v>2334110479</v>
      </c>
      <c r="F6" s="32" t="s">
        <v>397</v>
      </c>
      <c r="G6" s="34">
        <v>89.15</v>
      </c>
      <c r="H6" s="34">
        <v>4.1</v>
      </c>
      <c r="I6" s="34">
        <v>93.25</v>
      </c>
      <c r="J6" s="34">
        <v>88.9285714285714</v>
      </c>
      <c r="K6" s="34">
        <v>3.5</v>
      </c>
      <c r="L6" s="34">
        <v>92.4285714285714</v>
      </c>
      <c r="M6" s="34">
        <v>69.8</v>
      </c>
      <c r="N6" s="34">
        <v>0</v>
      </c>
      <c r="O6" s="34">
        <v>69.8</v>
      </c>
      <c r="P6" s="35">
        <f t="shared" si="0"/>
        <v>90.2889285714286</v>
      </c>
      <c r="Q6" s="36">
        <v>2</v>
      </c>
      <c r="R6" s="30">
        <v>2</v>
      </c>
      <c r="S6" s="30" t="s">
        <v>33</v>
      </c>
      <c r="T6" s="30">
        <v>43</v>
      </c>
      <c r="U6" s="40" t="s">
        <v>34</v>
      </c>
      <c r="V6" s="38"/>
      <c r="W6" s="37"/>
      <c r="X6" s="39"/>
    </row>
    <row r="7" ht="20.25" customHeight="1" spans="1:256">
      <c r="A7" s="29" t="s">
        <v>29</v>
      </c>
      <c r="B7" s="29" t="s">
        <v>393</v>
      </c>
      <c r="C7" s="30">
        <v>2023</v>
      </c>
      <c r="D7" s="30" t="s">
        <v>394</v>
      </c>
      <c r="E7" s="31">
        <v>2334110489</v>
      </c>
      <c r="F7" s="32" t="s">
        <v>398</v>
      </c>
      <c r="G7" s="34">
        <v>88.8142857142857</v>
      </c>
      <c r="H7" s="34">
        <v>0.1</v>
      </c>
      <c r="I7" s="34">
        <v>88.9142857142857</v>
      </c>
      <c r="J7" s="34">
        <v>86.7959183673469</v>
      </c>
      <c r="K7" s="34">
        <v>4.875</v>
      </c>
      <c r="L7" s="34">
        <v>91.6709183673469</v>
      </c>
      <c r="M7" s="34">
        <v>74.6</v>
      </c>
      <c r="N7" s="34">
        <v>0</v>
      </c>
      <c r="O7" s="34">
        <v>74.6</v>
      </c>
      <c r="P7" s="35">
        <f t="shared" si="0"/>
        <v>89.550331632653</v>
      </c>
      <c r="Q7" s="36">
        <v>3</v>
      </c>
      <c r="R7" s="30">
        <v>5</v>
      </c>
      <c r="S7" s="30" t="s">
        <v>33</v>
      </c>
      <c r="T7" s="30">
        <v>43</v>
      </c>
      <c r="U7" s="40" t="s">
        <v>40</v>
      </c>
      <c r="V7" s="38"/>
      <c r="W7" s="40"/>
      <c r="X7" s="39"/>
    </row>
    <row r="8" ht="20.25" customHeight="1" spans="1:256">
      <c r="A8" s="29" t="s">
        <v>29</v>
      </c>
      <c r="B8" s="29" t="s">
        <v>393</v>
      </c>
      <c r="C8" s="30">
        <v>2023</v>
      </c>
      <c r="D8" s="30" t="s">
        <v>394</v>
      </c>
      <c r="E8" s="31">
        <v>2334110491</v>
      </c>
      <c r="F8" s="32" t="s">
        <v>399</v>
      </c>
      <c r="G8" s="34">
        <v>88.4571428571429</v>
      </c>
      <c r="H8" s="34">
        <v>0.1</v>
      </c>
      <c r="I8" s="34">
        <v>88.5571428571429</v>
      </c>
      <c r="J8" s="34">
        <v>86.7142857142857</v>
      </c>
      <c r="K8" s="34">
        <v>4</v>
      </c>
      <c r="L8" s="34">
        <v>90.7142857142857</v>
      </c>
      <c r="M8" s="34">
        <v>78</v>
      </c>
      <c r="N8" s="34">
        <v>0</v>
      </c>
      <c r="O8" s="34">
        <v>78</v>
      </c>
      <c r="P8" s="35">
        <f t="shared" si="0"/>
        <v>89.1192857142857</v>
      </c>
      <c r="Q8" s="36">
        <v>4</v>
      </c>
      <c r="R8" s="30">
        <v>7</v>
      </c>
      <c r="S8" s="30" t="s">
        <v>33</v>
      </c>
      <c r="T8" s="30">
        <v>43</v>
      </c>
      <c r="U8" s="40" t="s">
        <v>40</v>
      </c>
      <c r="V8" s="38"/>
      <c r="W8" s="40"/>
      <c r="X8" s="39"/>
    </row>
    <row r="9" ht="20.25" customHeight="1" spans="1:256">
      <c r="A9" s="29" t="s">
        <v>29</v>
      </c>
      <c r="B9" s="29" t="s">
        <v>393</v>
      </c>
      <c r="C9" s="30">
        <v>2023</v>
      </c>
      <c r="D9" s="30" t="s">
        <v>396</v>
      </c>
      <c r="E9" s="31">
        <v>2334110460</v>
      </c>
      <c r="F9" s="32" t="s">
        <v>400</v>
      </c>
      <c r="G9" s="34">
        <v>89.0875</v>
      </c>
      <c r="H9" s="34">
        <v>4.65</v>
      </c>
      <c r="I9" s="34">
        <v>93.7375</v>
      </c>
      <c r="J9" s="34">
        <v>86.3265306122449</v>
      </c>
      <c r="K9" s="34">
        <v>3</v>
      </c>
      <c r="L9" s="34">
        <v>89.3265306122449</v>
      </c>
      <c r="M9" s="34">
        <v>75.3</v>
      </c>
      <c r="N9" s="34">
        <v>0</v>
      </c>
      <c r="O9" s="34">
        <v>75.3</v>
      </c>
      <c r="P9" s="35">
        <f t="shared" si="0"/>
        <v>88.5855229591837</v>
      </c>
      <c r="Q9" s="36">
        <v>5</v>
      </c>
      <c r="R9" s="30">
        <v>9</v>
      </c>
      <c r="S9" s="30" t="s">
        <v>33</v>
      </c>
      <c r="T9" s="30">
        <v>43</v>
      </c>
      <c r="U9" s="40" t="s">
        <v>40</v>
      </c>
      <c r="V9" s="38"/>
      <c r="W9" s="40"/>
      <c r="X9" s="39"/>
    </row>
    <row r="10" ht="20.25" customHeight="1" spans="1:256">
      <c r="A10" s="29" t="s">
        <v>29</v>
      </c>
      <c r="B10" s="29" t="s">
        <v>393</v>
      </c>
      <c r="C10" s="30">
        <v>2023</v>
      </c>
      <c r="D10" s="30" t="s">
        <v>401</v>
      </c>
      <c r="E10" s="31">
        <v>2334110439</v>
      </c>
      <c r="F10" s="32" t="s">
        <v>402</v>
      </c>
      <c r="G10" s="34">
        <v>89.2384615384615</v>
      </c>
      <c r="H10" s="34">
        <v>0.8</v>
      </c>
      <c r="I10" s="34">
        <v>90.0384615384615</v>
      </c>
      <c r="J10" s="34">
        <v>86.5408163265306</v>
      </c>
      <c r="K10" s="34">
        <v>2</v>
      </c>
      <c r="L10" s="34">
        <v>88.5408163265306</v>
      </c>
      <c r="M10" s="34">
        <v>82.4</v>
      </c>
      <c r="N10" s="34">
        <v>0</v>
      </c>
      <c r="O10" s="34">
        <v>82.4</v>
      </c>
      <c r="P10" s="35">
        <f t="shared" si="0"/>
        <v>88.1513814756672</v>
      </c>
      <c r="Q10" s="36">
        <v>6</v>
      </c>
      <c r="R10" s="30">
        <v>8</v>
      </c>
      <c r="S10" s="30" t="s">
        <v>33</v>
      </c>
      <c r="T10" s="30">
        <v>43</v>
      </c>
      <c r="U10" s="40" t="s">
        <v>40</v>
      </c>
      <c r="V10" s="38"/>
      <c r="W10" s="40"/>
      <c r="X10" s="39"/>
    </row>
    <row r="11" ht="20.25" customHeight="1" spans="1:256">
      <c r="A11" s="29" t="s">
        <v>29</v>
      </c>
      <c r="B11" s="29" t="s">
        <v>393</v>
      </c>
      <c r="C11" s="30">
        <v>2023</v>
      </c>
      <c r="D11" s="30" t="s">
        <v>394</v>
      </c>
      <c r="E11" s="31">
        <v>2334110506</v>
      </c>
      <c r="F11" s="32" t="s">
        <v>403</v>
      </c>
      <c r="G11" s="34">
        <v>88.4571428571429</v>
      </c>
      <c r="H11" s="34">
        <v>1.35</v>
      </c>
      <c r="I11" s="34">
        <v>89.8071428571429</v>
      </c>
      <c r="J11" s="34">
        <v>85.3469387755102</v>
      </c>
      <c r="K11" s="34">
        <v>3.3125</v>
      </c>
      <c r="L11" s="34">
        <v>88.6594387755102</v>
      </c>
      <c r="M11" s="34">
        <v>79</v>
      </c>
      <c r="N11" s="34">
        <v>0</v>
      </c>
      <c r="O11" s="34">
        <v>79</v>
      </c>
      <c r="P11" s="35">
        <f t="shared" si="0"/>
        <v>87.8656505102041</v>
      </c>
      <c r="Q11" s="36">
        <v>7</v>
      </c>
      <c r="R11" s="30">
        <v>12</v>
      </c>
      <c r="S11" s="30" t="s">
        <v>33</v>
      </c>
      <c r="T11" s="30">
        <v>43</v>
      </c>
      <c r="U11" s="40" t="s">
        <v>51</v>
      </c>
      <c r="V11" s="38"/>
      <c r="W11" s="40"/>
      <c r="X11" s="39"/>
    </row>
    <row r="12" ht="20.25" customHeight="1" spans="1:256">
      <c r="A12" s="29" t="s">
        <v>29</v>
      </c>
      <c r="B12" s="29" t="s">
        <v>393</v>
      </c>
      <c r="C12" s="30">
        <v>2023</v>
      </c>
      <c r="D12" s="30" t="s">
        <v>396</v>
      </c>
      <c r="E12" s="31">
        <v>2334110464</v>
      </c>
      <c r="F12" s="32" t="s">
        <v>404</v>
      </c>
      <c r="G12" s="34">
        <v>88.9625</v>
      </c>
      <c r="H12" s="34">
        <v>3.6</v>
      </c>
      <c r="I12" s="34">
        <v>92.5625</v>
      </c>
      <c r="J12" s="34">
        <v>85.5102040816327</v>
      </c>
      <c r="K12" s="34">
        <v>3.04</v>
      </c>
      <c r="L12" s="34">
        <v>87.5102040816327</v>
      </c>
      <c r="M12" s="34">
        <v>74.8</v>
      </c>
      <c r="N12" s="34">
        <v>0</v>
      </c>
      <c r="O12" s="34">
        <v>74.8</v>
      </c>
      <c r="P12" s="35">
        <f t="shared" si="0"/>
        <v>86.9970280612245</v>
      </c>
      <c r="Q12" s="36">
        <v>8</v>
      </c>
      <c r="R12" s="30">
        <v>11</v>
      </c>
      <c r="S12" s="30" t="s">
        <v>33</v>
      </c>
      <c r="T12" s="30">
        <v>43</v>
      </c>
      <c r="U12" s="40" t="s">
        <v>51</v>
      </c>
      <c r="V12" s="38"/>
      <c r="W12" s="40"/>
      <c r="X12" s="39"/>
    </row>
    <row r="13" ht="20.25" customHeight="1" spans="1:256">
      <c r="A13" s="29" t="s">
        <v>29</v>
      </c>
      <c r="B13" s="29" t="s">
        <v>393</v>
      </c>
      <c r="C13" s="30">
        <v>2023</v>
      </c>
      <c r="D13" s="30" t="s">
        <v>401</v>
      </c>
      <c r="E13" s="31">
        <v>2334110432</v>
      </c>
      <c r="F13" s="32" t="s">
        <v>405</v>
      </c>
      <c r="G13" s="34">
        <v>88.6230769230769</v>
      </c>
      <c r="H13" s="34">
        <v>8.6</v>
      </c>
      <c r="I13" s="34">
        <v>97.2230769230769</v>
      </c>
      <c r="J13" s="34">
        <v>85.7448979591837</v>
      </c>
      <c r="K13" s="34">
        <v>1</v>
      </c>
      <c r="L13" s="34">
        <v>86.7448979591837</v>
      </c>
      <c r="M13" s="34">
        <v>73.4</v>
      </c>
      <c r="N13" s="34">
        <v>0</v>
      </c>
      <c r="O13" s="34">
        <v>73.4</v>
      </c>
      <c r="P13" s="35">
        <f t="shared" si="0"/>
        <v>86.9821350078493</v>
      </c>
      <c r="Q13" s="36">
        <v>9</v>
      </c>
      <c r="R13" s="30">
        <v>10</v>
      </c>
      <c r="S13" s="30" t="s">
        <v>33</v>
      </c>
      <c r="T13" s="30">
        <v>43</v>
      </c>
      <c r="U13" s="40" t="s">
        <v>51</v>
      </c>
      <c r="V13" s="38"/>
      <c r="W13" s="40"/>
      <c r="X13" s="39"/>
    </row>
    <row r="14" ht="20.25" customHeight="1" spans="1:256">
      <c r="A14" s="29" t="s">
        <v>29</v>
      </c>
      <c r="B14" s="29" t="s">
        <v>393</v>
      </c>
      <c r="C14" s="30">
        <v>2023</v>
      </c>
      <c r="D14" s="30" t="s">
        <v>394</v>
      </c>
      <c r="E14" s="31">
        <v>2334110496</v>
      </c>
      <c r="F14" s="32" t="s">
        <v>406</v>
      </c>
      <c r="G14" s="34">
        <v>89.3142857142857</v>
      </c>
      <c r="H14" s="34">
        <v>1.7</v>
      </c>
      <c r="I14" s="34">
        <v>91.0142857142857</v>
      </c>
      <c r="J14" s="34">
        <v>87.0510204081633</v>
      </c>
      <c r="K14" s="34">
        <v>1.7</v>
      </c>
      <c r="L14" s="34">
        <v>88.7510204081633</v>
      </c>
      <c r="M14" s="34">
        <v>67</v>
      </c>
      <c r="N14" s="34">
        <v>0</v>
      </c>
      <c r="O14" s="34">
        <v>67</v>
      </c>
      <c r="P14" s="35">
        <f t="shared" si="0"/>
        <v>86.9154081632653</v>
      </c>
      <c r="Q14" s="36">
        <v>10</v>
      </c>
      <c r="R14" s="30">
        <v>4</v>
      </c>
      <c r="S14" s="30" t="s">
        <v>33</v>
      </c>
      <c r="T14" s="30">
        <v>43</v>
      </c>
      <c r="U14" s="40" t="s">
        <v>51</v>
      </c>
      <c r="V14" s="38"/>
      <c r="W14" s="40"/>
      <c r="X14" s="39"/>
      <c r="CI14" s="6" t="s">
        <v>67</v>
      </c>
      <c r="CK14" s="6" t="s">
        <v>68</v>
      </c>
    </row>
    <row r="15" ht="20.25" customHeight="1" spans="1:256">
      <c r="A15" s="29" t="s">
        <v>29</v>
      </c>
      <c r="B15" s="29" t="s">
        <v>393</v>
      </c>
      <c r="C15" s="30">
        <v>2023</v>
      </c>
      <c r="D15" s="30" t="s">
        <v>394</v>
      </c>
      <c r="E15" s="31">
        <v>2334110502</v>
      </c>
      <c r="F15" s="32" t="s">
        <v>407</v>
      </c>
      <c r="G15" s="34">
        <v>88.7428571428571</v>
      </c>
      <c r="H15" s="34">
        <v>3.8</v>
      </c>
      <c r="I15" s="34">
        <v>92.5428571428571</v>
      </c>
      <c r="J15" s="34">
        <v>87.6632653061225</v>
      </c>
      <c r="K15" s="34">
        <v>1.2</v>
      </c>
      <c r="L15" s="34">
        <v>88.8632653061225</v>
      </c>
      <c r="M15" s="34">
        <v>62.6</v>
      </c>
      <c r="N15" s="34">
        <v>0</v>
      </c>
      <c r="O15" s="34">
        <v>62.6</v>
      </c>
      <c r="P15" s="35">
        <f t="shared" si="0"/>
        <v>86.7888775510204</v>
      </c>
      <c r="Q15" s="36">
        <v>11</v>
      </c>
      <c r="R15" s="30">
        <v>3</v>
      </c>
      <c r="S15" s="30" t="s">
        <v>33</v>
      </c>
      <c r="T15" s="30">
        <v>43</v>
      </c>
      <c r="U15" s="40" t="s">
        <v>51</v>
      </c>
      <c r="V15" s="38"/>
      <c r="W15" s="40"/>
      <c r="X15" s="39"/>
      <c r="CI15" s="6" t="s">
        <v>47</v>
      </c>
    </row>
    <row r="16" ht="20.25" customHeight="1" spans="1:256">
      <c r="A16" s="29" t="s">
        <v>29</v>
      </c>
      <c r="B16" s="29" t="s">
        <v>393</v>
      </c>
      <c r="C16" s="30">
        <v>2023</v>
      </c>
      <c r="D16" s="30" t="s">
        <v>394</v>
      </c>
      <c r="E16" s="31">
        <v>2334110488</v>
      </c>
      <c r="F16" s="32" t="s">
        <v>408</v>
      </c>
      <c r="G16" s="34">
        <v>88.1</v>
      </c>
      <c r="H16" s="34">
        <v>4.1</v>
      </c>
      <c r="I16" s="34">
        <v>92.2</v>
      </c>
      <c r="J16" s="34">
        <v>86.7857142857143</v>
      </c>
      <c r="K16" s="34">
        <v>0</v>
      </c>
      <c r="L16" s="34">
        <v>86.7857142857143</v>
      </c>
      <c r="M16" s="34">
        <v>68.9</v>
      </c>
      <c r="N16" s="34">
        <v>0</v>
      </c>
      <c r="O16" s="34">
        <v>68.9</v>
      </c>
      <c r="P16" s="35">
        <f t="shared" si="0"/>
        <v>85.8092857142857</v>
      </c>
      <c r="Q16" s="36">
        <v>12</v>
      </c>
      <c r="R16" s="30">
        <v>6</v>
      </c>
      <c r="S16" s="30" t="s">
        <v>33</v>
      </c>
      <c r="T16" s="30">
        <v>43</v>
      </c>
      <c r="U16" s="40" t="s">
        <v>51</v>
      </c>
      <c r="V16" s="38"/>
      <c r="W16" s="40"/>
      <c r="X16" s="39"/>
    </row>
    <row r="17" ht="20.25" customHeight="1" spans="1:89">
      <c r="A17" s="29" t="s">
        <v>29</v>
      </c>
      <c r="B17" s="29" t="s">
        <v>393</v>
      </c>
      <c r="C17" s="30">
        <v>2023</v>
      </c>
      <c r="D17" s="30" t="s">
        <v>401</v>
      </c>
      <c r="E17" s="31">
        <v>2334110456</v>
      </c>
      <c r="F17" s="32" t="s">
        <v>409</v>
      </c>
      <c r="G17" s="34">
        <v>88.4692307692308</v>
      </c>
      <c r="H17" s="34">
        <v>0.05</v>
      </c>
      <c r="I17" s="34">
        <v>88.5192307692308</v>
      </c>
      <c r="J17" s="34">
        <v>83.469387755102</v>
      </c>
      <c r="K17" s="34">
        <v>3.3</v>
      </c>
      <c r="L17" s="34">
        <v>86.769387755102</v>
      </c>
      <c r="M17" s="34">
        <v>69.9</v>
      </c>
      <c r="N17" s="34">
        <v>0</v>
      </c>
      <c r="O17" s="34">
        <v>69.9</v>
      </c>
      <c r="P17" s="35">
        <f t="shared" si="0"/>
        <v>85.3449254317111</v>
      </c>
      <c r="Q17" s="36">
        <v>13</v>
      </c>
      <c r="R17" s="30">
        <v>16</v>
      </c>
      <c r="S17" s="30" t="s">
        <v>33</v>
      </c>
      <c r="T17" s="30">
        <v>43</v>
      </c>
      <c r="U17" s="40" t="s">
        <v>51</v>
      </c>
      <c r="V17" s="38"/>
      <c r="W17" s="40"/>
      <c r="X17" s="39"/>
    </row>
    <row r="18" ht="20.25" customHeight="1" spans="1:89">
      <c r="A18" s="29" t="s">
        <v>29</v>
      </c>
      <c r="B18" s="29" t="s">
        <v>393</v>
      </c>
      <c r="C18" s="30">
        <v>2023</v>
      </c>
      <c r="D18" s="30" t="s">
        <v>394</v>
      </c>
      <c r="E18" s="31">
        <v>2334110490</v>
      </c>
      <c r="F18" s="32" t="s">
        <v>410</v>
      </c>
      <c r="G18" s="34">
        <v>88.3142857142857</v>
      </c>
      <c r="H18" s="34">
        <v>2.95</v>
      </c>
      <c r="I18" s="34">
        <v>91.2642857142857</v>
      </c>
      <c r="J18" s="34">
        <v>82.3571428571429</v>
      </c>
      <c r="K18" s="34">
        <v>2</v>
      </c>
      <c r="L18" s="34">
        <v>84.3571428571429</v>
      </c>
      <c r="M18" s="34">
        <v>72.9</v>
      </c>
      <c r="N18" s="34">
        <v>0</v>
      </c>
      <c r="O18" s="34">
        <v>72.9</v>
      </c>
      <c r="P18" s="35">
        <f t="shared" si="0"/>
        <v>84.2475</v>
      </c>
      <c r="Q18" s="36">
        <v>14</v>
      </c>
      <c r="R18" s="30">
        <v>20</v>
      </c>
      <c r="S18" s="30" t="s">
        <v>33</v>
      </c>
      <c r="T18" s="30">
        <v>43</v>
      </c>
      <c r="U18" s="40" t="s">
        <v>51</v>
      </c>
      <c r="V18" s="38"/>
      <c r="W18" s="40"/>
      <c r="X18" s="39"/>
    </row>
    <row r="19" ht="20.25" customHeight="1" spans="1:89">
      <c r="A19" s="29" t="s">
        <v>29</v>
      </c>
      <c r="B19" s="29" t="s">
        <v>393</v>
      </c>
      <c r="C19" s="30">
        <v>2023</v>
      </c>
      <c r="D19" s="30" t="s">
        <v>396</v>
      </c>
      <c r="E19" s="31">
        <v>2307110031</v>
      </c>
      <c r="F19" s="32" t="s">
        <v>411</v>
      </c>
      <c r="G19" s="34">
        <v>88.275</v>
      </c>
      <c r="H19" s="34">
        <v>-1.8</v>
      </c>
      <c r="I19" s="34">
        <v>86.475</v>
      </c>
      <c r="J19" s="34">
        <v>84.530612244898</v>
      </c>
      <c r="K19" s="34">
        <v>0</v>
      </c>
      <c r="L19" s="34">
        <v>84.530612244898</v>
      </c>
      <c r="M19" s="34">
        <v>71.6</v>
      </c>
      <c r="N19" s="34">
        <v>0</v>
      </c>
      <c r="O19" s="34">
        <v>71.6</v>
      </c>
      <c r="P19" s="35">
        <f t="shared" si="0"/>
        <v>83.5292091836735</v>
      </c>
      <c r="Q19" s="36">
        <v>15</v>
      </c>
      <c r="R19" s="30">
        <v>14</v>
      </c>
      <c r="S19" s="30" t="s">
        <v>33</v>
      </c>
      <c r="T19" s="30">
        <v>43</v>
      </c>
      <c r="U19" s="40" t="s">
        <v>51</v>
      </c>
      <c r="V19" s="38"/>
      <c r="W19" s="40"/>
      <c r="X19" s="39"/>
    </row>
    <row r="20" ht="20.25" customHeight="1" spans="1:89">
      <c r="A20" s="29" t="s">
        <v>29</v>
      </c>
      <c r="B20" s="29" t="s">
        <v>393</v>
      </c>
      <c r="C20" s="30">
        <v>2023</v>
      </c>
      <c r="D20" s="30" t="s">
        <v>401</v>
      </c>
      <c r="E20" s="31">
        <v>2234110478</v>
      </c>
      <c r="F20" s="32" t="s">
        <v>412</v>
      </c>
      <c r="G20" s="34">
        <v>88.3153846153846</v>
      </c>
      <c r="H20" s="34">
        <v>0</v>
      </c>
      <c r="I20" s="34">
        <v>88.3153846153846</v>
      </c>
      <c r="J20" s="34">
        <v>83.2244897959184</v>
      </c>
      <c r="K20" s="34">
        <v>0</v>
      </c>
      <c r="L20" s="34">
        <v>83.2244897959184</v>
      </c>
      <c r="M20" s="62">
        <v>76.7</v>
      </c>
      <c r="N20" s="34">
        <v>0</v>
      </c>
      <c r="O20" s="34">
        <v>76.7</v>
      </c>
      <c r="P20" s="35">
        <f t="shared" si="0"/>
        <v>83.3356750392465</v>
      </c>
      <c r="Q20" s="36">
        <v>16</v>
      </c>
      <c r="R20" s="30">
        <v>17</v>
      </c>
      <c r="S20" s="30" t="s">
        <v>33</v>
      </c>
      <c r="T20" s="30">
        <v>43</v>
      </c>
      <c r="U20" s="40" t="s">
        <v>51</v>
      </c>
      <c r="V20" s="38"/>
      <c r="W20" s="37"/>
      <c r="X20" s="39"/>
      <c r="CI20" s="6" t="s">
        <v>94</v>
      </c>
      <c r="CJ20" s="6" t="s">
        <v>95</v>
      </c>
      <c r="CK20" s="6" t="s">
        <v>96</v>
      </c>
    </row>
    <row r="21" ht="20.25" customHeight="1" spans="1:89">
      <c r="A21" s="29" t="s">
        <v>29</v>
      </c>
      <c r="B21" s="29" t="s">
        <v>393</v>
      </c>
      <c r="C21" s="30">
        <v>2023</v>
      </c>
      <c r="D21" s="30" t="s">
        <v>394</v>
      </c>
      <c r="E21" s="31">
        <v>2334110503</v>
      </c>
      <c r="F21" s="32" t="s">
        <v>413</v>
      </c>
      <c r="G21" s="34">
        <v>88.3142857142857</v>
      </c>
      <c r="H21" s="34">
        <v>0</v>
      </c>
      <c r="I21" s="34">
        <v>88.3142857142857</v>
      </c>
      <c r="J21" s="34">
        <v>84.969387755102</v>
      </c>
      <c r="K21" s="34">
        <v>0</v>
      </c>
      <c r="L21" s="34">
        <v>84.969387755102</v>
      </c>
      <c r="M21" s="34">
        <v>63.1</v>
      </c>
      <c r="N21" s="34">
        <v>0</v>
      </c>
      <c r="O21" s="34">
        <v>63.1</v>
      </c>
      <c r="P21" s="35">
        <f t="shared" si="0"/>
        <v>83.2841836734694</v>
      </c>
      <c r="Q21" s="36">
        <v>17</v>
      </c>
      <c r="R21" s="30">
        <v>13</v>
      </c>
      <c r="S21" s="30" t="s">
        <v>33</v>
      </c>
      <c r="T21" s="30">
        <v>43</v>
      </c>
      <c r="U21" s="40" t="s">
        <v>51</v>
      </c>
      <c r="V21" s="40"/>
      <c r="W21" s="40"/>
      <c r="X21" s="39"/>
    </row>
    <row r="22" ht="20.25" customHeight="1" spans="1:89">
      <c r="A22" s="29" t="s">
        <v>29</v>
      </c>
      <c r="B22" s="29" t="s">
        <v>393</v>
      </c>
      <c r="C22" s="30">
        <v>2023</v>
      </c>
      <c r="D22" s="30" t="s">
        <v>401</v>
      </c>
      <c r="E22" s="31">
        <v>2234110437</v>
      </c>
      <c r="F22" s="32" t="s">
        <v>414</v>
      </c>
      <c r="G22" s="34">
        <v>88.3153846153846</v>
      </c>
      <c r="H22" s="34">
        <v>0</v>
      </c>
      <c r="I22" s="34">
        <v>88.3153846153846</v>
      </c>
      <c r="J22" s="34">
        <v>82.6530612244898</v>
      </c>
      <c r="K22" s="34">
        <v>0</v>
      </c>
      <c r="L22" s="34">
        <v>82.6530612244898</v>
      </c>
      <c r="M22" s="34">
        <v>72</v>
      </c>
      <c r="N22" s="34">
        <v>0</v>
      </c>
      <c r="O22" s="34">
        <v>72</v>
      </c>
      <c r="P22" s="35">
        <f t="shared" si="0"/>
        <v>82.437103610675</v>
      </c>
      <c r="Q22" s="36">
        <v>18</v>
      </c>
      <c r="R22" s="30">
        <v>18</v>
      </c>
      <c r="S22" s="30" t="s">
        <v>33</v>
      </c>
      <c r="T22" s="30">
        <v>43</v>
      </c>
      <c r="U22" s="40"/>
      <c r="V22" s="38"/>
      <c r="W22" s="37"/>
      <c r="X22" s="39"/>
    </row>
    <row r="23" ht="20.25" customHeight="1" spans="1:89">
      <c r="A23" s="29" t="s">
        <v>29</v>
      </c>
      <c r="B23" s="29" t="s">
        <v>393</v>
      </c>
      <c r="C23" s="30">
        <v>2023</v>
      </c>
      <c r="D23" s="30" t="s">
        <v>396</v>
      </c>
      <c r="E23" s="31">
        <v>2334110471</v>
      </c>
      <c r="F23" s="32" t="s">
        <v>415</v>
      </c>
      <c r="G23" s="34">
        <v>88.9</v>
      </c>
      <c r="H23" s="34">
        <v>-0.3</v>
      </c>
      <c r="I23" s="34">
        <v>88.6</v>
      </c>
      <c r="J23" s="34">
        <v>82.4897959183673</v>
      </c>
      <c r="K23" s="34">
        <v>1.5</v>
      </c>
      <c r="L23" s="34">
        <v>83.9897959183673</v>
      </c>
      <c r="M23" s="34">
        <v>60</v>
      </c>
      <c r="N23" s="34">
        <v>0</v>
      </c>
      <c r="O23" s="34">
        <v>60</v>
      </c>
      <c r="P23" s="35">
        <f t="shared" si="0"/>
        <v>82.2823469387755</v>
      </c>
      <c r="Q23" s="36">
        <v>19</v>
      </c>
      <c r="R23" s="30">
        <v>19</v>
      </c>
      <c r="S23" s="30" t="s">
        <v>33</v>
      </c>
      <c r="T23" s="30">
        <v>43</v>
      </c>
      <c r="U23" s="40"/>
      <c r="V23" s="38"/>
      <c r="W23" s="40"/>
      <c r="X23" s="39"/>
    </row>
    <row r="24" ht="20.25" customHeight="1" spans="1:89">
      <c r="A24" s="29" t="s">
        <v>29</v>
      </c>
      <c r="B24" s="29" t="s">
        <v>393</v>
      </c>
      <c r="C24" s="30">
        <v>2023</v>
      </c>
      <c r="D24" s="30" t="s">
        <v>401</v>
      </c>
      <c r="E24" s="31">
        <v>2334110428</v>
      </c>
      <c r="F24" s="32" t="s">
        <v>416</v>
      </c>
      <c r="G24" s="34">
        <v>88.6230769230769</v>
      </c>
      <c r="H24" s="34">
        <v>1.15</v>
      </c>
      <c r="I24" s="34">
        <v>89.7730769230769</v>
      </c>
      <c r="J24" s="34">
        <v>81.1122448979592</v>
      </c>
      <c r="K24" s="34">
        <v>0</v>
      </c>
      <c r="L24" s="34">
        <v>81.1122448979592</v>
      </c>
      <c r="M24" s="34">
        <v>78</v>
      </c>
      <c r="N24" s="34">
        <v>0</v>
      </c>
      <c r="O24" s="34">
        <v>78</v>
      </c>
      <c r="P24" s="35">
        <f t="shared" si="0"/>
        <v>82.1001452119309</v>
      </c>
      <c r="Q24" s="36">
        <v>20</v>
      </c>
      <c r="R24" s="30">
        <v>23</v>
      </c>
      <c r="S24" s="30" t="s">
        <v>33</v>
      </c>
      <c r="T24" s="30">
        <v>43</v>
      </c>
      <c r="U24" s="40"/>
      <c r="V24" s="38"/>
      <c r="W24" s="40"/>
      <c r="X24" s="39"/>
    </row>
    <row r="25" ht="20.25" customHeight="1" spans="1:89">
      <c r="A25" s="29" t="s">
        <v>29</v>
      </c>
      <c r="B25" s="29" t="s">
        <v>393</v>
      </c>
      <c r="C25" s="30">
        <v>2023</v>
      </c>
      <c r="D25" s="30" t="s">
        <v>396</v>
      </c>
      <c r="E25" s="31">
        <v>2334110458</v>
      </c>
      <c r="F25" s="32" t="s">
        <v>417</v>
      </c>
      <c r="G25" s="34">
        <v>88.4625</v>
      </c>
      <c r="H25" s="34">
        <v>4.65</v>
      </c>
      <c r="I25" s="34">
        <v>93.1125</v>
      </c>
      <c r="J25" s="34">
        <v>80.4897959183673</v>
      </c>
      <c r="K25" s="34">
        <v>0</v>
      </c>
      <c r="L25" s="34">
        <v>80.4897959183673</v>
      </c>
      <c r="M25" s="34">
        <v>73.8</v>
      </c>
      <c r="N25" s="34">
        <v>0</v>
      </c>
      <c r="O25" s="34">
        <v>73.8</v>
      </c>
      <c r="P25" s="35">
        <f t="shared" si="0"/>
        <v>81.7142219387755</v>
      </c>
      <c r="Q25" s="36">
        <v>21</v>
      </c>
      <c r="R25" s="30">
        <v>25</v>
      </c>
      <c r="S25" s="30" t="s">
        <v>33</v>
      </c>
      <c r="T25" s="30">
        <v>43</v>
      </c>
      <c r="U25" s="37"/>
      <c r="V25" s="38"/>
      <c r="W25" s="40"/>
      <c r="X25" s="39"/>
    </row>
    <row r="26" ht="20.25" customHeight="1" spans="1:89">
      <c r="A26" s="29" t="s">
        <v>29</v>
      </c>
      <c r="B26" s="29" t="s">
        <v>393</v>
      </c>
      <c r="C26" s="30">
        <v>2023</v>
      </c>
      <c r="D26" s="30" t="s">
        <v>394</v>
      </c>
      <c r="E26" s="31">
        <v>2334110498</v>
      </c>
      <c r="F26" s="32" t="s">
        <v>418</v>
      </c>
      <c r="G26" s="34">
        <v>88.1714285714286</v>
      </c>
      <c r="H26" s="34">
        <v>0.5</v>
      </c>
      <c r="I26" s="34">
        <v>88.6714285714286</v>
      </c>
      <c r="J26" s="34">
        <v>81.530612244898</v>
      </c>
      <c r="K26" s="34">
        <v>0</v>
      </c>
      <c r="L26" s="34">
        <v>81.530612244898</v>
      </c>
      <c r="M26" s="34">
        <v>70.4</v>
      </c>
      <c r="N26" s="34">
        <v>0</v>
      </c>
      <c r="O26" s="34">
        <v>70.4</v>
      </c>
      <c r="P26" s="35">
        <f t="shared" si="0"/>
        <v>81.4886734693878</v>
      </c>
      <c r="Q26" s="36">
        <v>22</v>
      </c>
      <c r="R26" s="30">
        <v>21</v>
      </c>
      <c r="S26" s="30" t="s">
        <v>33</v>
      </c>
      <c r="T26" s="30">
        <v>43</v>
      </c>
      <c r="U26" s="40"/>
      <c r="V26" s="38"/>
      <c r="W26" s="40"/>
      <c r="X26" s="39"/>
    </row>
    <row r="27" ht="20.25" customHeight="1" spans="1:89">
      <c r="A27" s="29" t="s">
        <v>29</v>
      </c>
      <c r="B27" s="29" t="s">
        <v>393</v>
      </c>
      <c r="C27" s="30">
        <v>2023</v>
      </c>
      <c r="D27" s="30" t="s">
        <v>401</v>
      </c>
      <c r="E27" s="31">
        <v>2334110443</v>
      </c>
      <c r="F27" s="32" t="s">
        <v>419</v>
      </c>
      <c r="G27" s="34">
        <v>88.7769230769231</v>
      </c>
      <c r="H27" s="34">
        <v>-0.15</v>
      </c>
      <c r="I27" s="34">
        <v>88.6269230769231</v>
      </c>
      <c r="J27" s="34">
        <v>80.8163265306122</v>
      </c>
      <c r="K27" s="34">
        <v>2.55</v>
      </c>
      <c r="L27" s="34">
        <v>83.3663265306122</v>
      </c>
      <c r="M27" s="34">
        <v>56.4</v>
      </c>
      <c r="N27" s="34">
        <v>0</v>
      </c>
      <c r="O27" s="34">
        <v>56.4</v>
      </c>
      <c r="P27" s="35">
        <f t="shared" si="0"/>
        <v>81.4587833594976</v>
      </c>
      <c r="Q27" s="36">
        <v>23</v>
      </c>
      <c r="R27" s="30">
        <v>24</v>
      </c>
      <c r="S27" s="42" t="s">
        <v>60</v>
      </c>
      <c r="T27" s="30">
        <v>43</v>
      </c>
      <c r="U27" s="37"/>
      <c r="V27" s="38"/>
      <c r="W27" s="40"/>
      <c r="X27" s="39"/>
    </row>
    <row r="28" ht="20.25" customHeight="1" spans="1:89">
      <c r="A28" s="29" t="s">
        <v>29</v>
      </c>
      <c r="B28" s="29" t="s">
        <v>393</v>
      </c>
      <c r="C28" s="30">
        <v>2023</v>
      </c>
      <c r="D28" s="30" t="s">
        <v>396</v>
      </c>
      <c r="E28" s="31">
        <v>2334110459</v>
      </c>
      <c r="F28" s="32" t="s">
        <v>420</v>
      </c>
      <c r="G28" s="34">
        <v>89.0875</v>
      </c>
      <c r="H28" s="34">
        <v>-0.15</v>
      </c>
      <c r="I28" s="34">
        <v>88.9375</v>
      </c>
      <c r="J28" s="34">
        <v>84.3367346938775</v>
      </c>
      <c r="K28" s="34">
        <v>0</v>
      </c>
      <c r="L28" s="34">
        <v>84.3367346938775</v>
      </c>
      <c r="M28" s="34">
        <v>47.6</v>
      </c>
      <c r="N28" s="34">
        <v>0</v>
      </c>
      <c r="O28" s="34">
        <v>47.6</v>
      </c>
      <c r="P28" s="35">
        <f t="shared" si="0"/>
        <v>81.3531760204081</v>
      </c>
      <c r="Q28" s="36">
        <v>24</v>
      </c>
      <c r="R28" s="30">
        <v>15</v>
      </c>
      <c r="S28" s="42" t="s">
        <v>60</v>
      </c>
      <c r="T28" s="30">
        <v>43</v>
      </c>
      <c r="U28" s="40"/>
      <c r="V28" s="38"/>
      <c r="W28" s="40"/>
      <c r="X28" s="39"/>
    </row>
    <row r="29" ht="20.25" customHeight="1" spans="1:89">
      <c r="A29" s="29" t="s">
        <v>29</v>
      </c>
      <c r="B29" s="29" t="s">
        <v>393</v>
      </c>
      <c r="C29" s="30">
        <v>2023</v>
      </c>
      <c r="D29" s="30" t="s">
        <v>401</v>
      </c>
      <c r="E29" s="31">
        <v>2334110427</v>
      </c>
      <c r="F29" s="32" t="s">
        <v>421</v>
      </c>
      <c r="G29" s="34">
        <v>88.3153846153846</v>
      </c>
      <c r="H29" s="34">
        <v>0</v>
      </c>
      <c r="I29" s="34">
        <v>88.3153846153846</v>
      </c>
      <c r="J29" s="34">
        <v>81.2040816326531</v>
      </c>
      <c r="K29" s="34">
        <v>0</v>
      </c>
      <c r="L29" s="34">
        <v>81.2040816326531</v>
      </c>
      <c r="M29" s="34">
        <v>68.5</v>
      </c>
      <c r="N29" s="34">
        <v>0</v>
      </c>
      <c r="O29" s="34">
        <v>68.5</v>
      </c>
      <c r="P29" s="35">
        <f t="shared" si="0"/>
        <v>81.0003689167975</v>
      </c>
      <c r="Q29" s="36">
        <v>25</v>
      </c>
      <c r="R29" s="30">
        <v>22</v>
      </c>
      <c r="S29" s="30" t="s">
        <v>33</v>
      </c>
      <c r="T29" s="30">
        <v>43</v>
      </c>
      <c r="U29" s="37"/>
      <c r="V29" s="38"/>
      <c r="W29" s="40"/>
      <c r="X29" s="39"/>
    </row>
    <row r="30" ht="20.25" customHeight="1" spans="1:89">
      <c r="A30" s="29" t="s">
        <v>29</v>
      </c>
      <c r="B30" s="29" t="s">
        <v>393</v>
      </c>
      <c r="C30" s="30">
        <v>2023</v>
      </c>
      <c r="D30" s="30" t="s">
        <v>401</v>
      </c>
      <c r="E30" s="31">
        <v>2334110453</v>
      </c>
      <c r="F30" s="32" t="s">
        <v>422</v>
      </c>
      <c r="G30" s="34">
        <v>88.4692307692308</v>
      </c>
      <c r="H30" s="34">
        <v>-10.45</v>
      </c>
      <c r="I30" s="34">
        <v>78.0192307692308</v>
      </c>
      <c r="J30" s="34">
        <v>79.0408163265306</v>
      </c>
      <c r="K30" s="34">
        <v>1.5</v>
      </c>
      <c r="L30" s="34">
        <v>80.5408163265306</v>
      </c>
      <c r="M30" s="34">
        <v>86.6</v>
      </c>
      <c r="N30" s="34">
        <v>0</v>
      </c>
      <c r="O30" s="34">
        <v>86.6</v>
      </c>
      <c r="P30" s="35">
        <f t="shared" si="0"/>
        <v>80.7684968602826</v>
      </c>
      <c r="Q30" s="36">
        <v>26</v>
      </c>
      <c r="R30" s="30">
        <v>29</v>
      </c>
      <c r="S30" s="30" t="s">
        <v>33</v>
      </c>
      <c r="T30" s="30">
        <v>43</v>
      </c>
      <c r="U30" s="37"/>
      <c r="V30" s="38"/>
      <c r="W30" s="40"/>
      <c r="X30" s="39"/>
    </row>
    <row r="31" ht="20.25" customHeight="1" spans="1:89">
      <c r="A31" s="29" t="s">
        <v>29</v>
      </c>
      <c r="B31" s="29" t="s">
        <v>393</v>
      </c>
      <c r="C31" s="30">
        <v>2023</v>
      </c>
      <c r="D31" s="30" t="s">
        <v>394</v>
      </c>
      <c r="E31" s="31">
        <v>2334110513</v>
      </c>
      <c r="F31" s="32" t="s">
        <v>423</v>
      </c>
      <c r="G31" s="34">
        <v>88.6</v>
      </c>
      <c r="H31" s="34">
        <v>-0.9</v>
      </c>
      <c r="I31" s="34">
        <v>87.7</v>
      </c>
      <c r="J31" s="34">
        <v>78.5</v>
      </c>
      <c r="K31" s="34">
        <v>0</v>
      </c>
      <c r="L31" s="34">
        <v>78.5</v>
      </c>
      <c r="M31" s="34">
        <v>82</v>
      </c>
      <c r="N31" s="34">
        <v>0</v>
      </c>
      <c r="O31" s="34">
        <v>82</v>
      </c>
      <c r="P31" s="35">
        <f t="shared" si="0"/>
        <v>80.23</v>
      </c>
      <c r="Q31" s="36">
        <v>27</v>
      </c>
      <c r="R31" s="30">
        <v>31</v>
      </c>
      <c r="S31" s="30" t="s">
        <v>33</v>
      </c>
      <c r="T31" s="30">
        <v>43</v>
      </c>
      <c r="U31" s="40"/>
      <c r="V31" s="38"/>
      <c r="W31" s="40"/>
      <c r="X31" s="39"/>
    </row>
    <row r="32" ht="20.25" customHeight="1" spans="1:89">
      <c r="A32" s="29" t="s">
        <v>29</v>
      </c>
      <c r="B32" s="29" t="s">
        <v>393</v>
      </c>
      <c r="C32" s="30">
        <v>2023</v>
      </c>
      <c r="D32" s="30" t="s">
        <v>396</v>
      </c>
      <c r="E32" s="31">
        <v>2334110486</v>
      </c>
      <c r="F32" s="32" t="s">
        <v>424</v>
      </c>
      <c r="G32" s="34">
        <v>88.9</v>
      </c>
      <c r="H32" s="34">
        <v>-0.15</v>
      </c>
      <c r="I32" s="34">
        <v>88.75</v>
      </c>
      <c r="J32" s="34">
        <v>79.9591836734694</v>
      </c>
      <c r="K32" s="34">
        <v>0</v>
      </c>
      <c r="L32" s="34">
        <v>79.9591836734694</v>
      </c>
      <c r="M32" s="34">
        <v>67.8</v>
      </c>
      <c r="N32" s="34">
        <v>0</v>
      </c>
      <c r="O32" s="34">
        <v>67.8</v>
      </c>
      <c r="P32" s="35">
        <f t="shared" si="0"/>
        <v>80.061887755102</v>
      </c>
      <c r="Q32" s="36">
        <v>28</v>
      </c>
      <c r="R32" s="30">
        <v>26</v>
      </c>
      <c r="S32" s="42" t="s">
        <v>60</v>
      </c>
      <c r="T32" s="30">
        <v>43</v>
      </c>
      <c r="U32" s="40"/>
      <c r="V32" s="38"/>
      <c r="W32" s="40"/>
      <c r="X32" s="39"/>
    </row>
    <row r="33" ht="20.25" customHeight="1" spans="1:256">
      <c r="A33" s="29" t="s">
        <v>29</v>
      </c>
      <c r="B33" s="29" t="s">
        <v>393</v>
      </c>
      <c r="C33" s="30">
        <v>2023</v>
      </c>
      <c r="D33" s="30" t="s">
        <v>394</v>
      </c>
      <c r="E33" s="31">
        <v>2334110504</v>
      </c>
      <c r="F33" s="32" t="s">
        <v>425</v>
      </c>
      <c r="G33" s="34">
        <v>88.4571428571429</v>
      </c>
      <c r="H33" s="34">
        <v>4.6</v>
      </c>
      <c r="I33" s="34">
        <v>93.0571428571429</v>
      </c>
      <c r="J33" s="34">
        <v>79.3877551020408</v>
      </c>
      <c r="K33" s="34">
        <v>0</v>
      </c>
      <c r="L33" s="34">
        <v>79.3877551020408</v>
      </c>
      <c r="M33" s="34">
        <v>60.9</v>
      </c>
      <c r="N33" s="34">
        <v>0</v>
      </c>
      <c r="O33" s="34">
        <v>60.9</v>
      </c>
      <c r="P33" s="35">
        <f t="shared" si="0"/>
        <v>79.589387755102</v>
      </c>
      <c r="Q33" s="36">
        <v>29</v>
      </c>
      <c r="R33" s="30">
        <v>28</v>
      </c>
      <c r="S33" s="30" t="s">
        <v>33</v>
      </c>
      <c r="T33" s="30">
        <v>43</v>
      </c>
      <c r="U33" s="40"/>
      <c r="V33" s="40"/>
      <c r="W33" s="40"/>
      <c r="X33" s="39"/>
    </row>
    <row r="34" ht="20.25" customHeight="1" spans="1:256">
      <c r="A34" s="29" t="s">
        <v>29</v>
      </c>
      <c r="B34" s="29" t="s">
        <v>393</v>
      </c>
      <c r="C34" s="30">
        <v>2023</v>
      </c>
      <c r="D34" s="30" t="s">
        <v>394</v>
      </c>
      <c r="E34" s="36">
        <v>2334110516</v>
      </c>
      <c r="F34" s="30" t="s">
        <v>426</v>
      </c>
      <c r="G34" s="34">
        <v>88.4571428571429</v>
      </c>
      <c r="H34" s="34">
        <v>3.6</v>
      </c>
      <c r="I34" s="34">
        <v>92.0571428571429</v>
      </c>
      <c r="J34" s="34">
        <v>78.9591836734694</v>
      </c>
      <c r="K34" s="34">
        <v>0.2</v>
      </c>
      <c r="L34" s="34">
        <v>79.1591836734694</v>
      </c>
      <c r="M34" s="34">
        <v>60</v>
      </c>
      <c r="N34" s="34">
        <v>0</v>
      </c>
      <c r="O34" s="34">
        <v>60</v>
      </c>
      <c r="P34" s="35">
        <f t="shared" si="0"/>
        <v>79.1779591836735</v>
      </c>
      <c r="Q34" s="36">
        <v>30</v>
      </c>
      <c r="R34" s="30">
        <v>30</v>
      </c>
      <c r="S34" s="30" t="s">
        <v>33</v>
      </c>
      <c r="T34" s="30">
        <v>43</v>
      </c>
      <c r="U34" s="40"/>
      <c r="V34" s="38"/>
      <c r="W34" s="40"/>
      <c r="X34" s="39"/>
    </row>
    <row r="35" ht="20.25" customHeight="1" spans="1:256">
      <c r="A35" s="29" t="s">
        <v>29</v>
      </c>
      <c r="B35" s="29" t="s">
        <v>393</v>
      </c>
      <c r="C35" s="30">
        <v>2023</v>
      </c>
      <c r="D35" s="30" t="s">
        <v>401</v>
      </c>
      <c r="E35" s="31">
        <v>2334110442</v>
      </c>
      <c r="F35" s="32" t="s">
        <v>427</v>
      </c>
      <c r="G35" s="34">
        <v>88.6230769230769</v>
      </c>
      <c r="H35" s="34">
        <v>-4.35</v>
      </c>
      <c r="I35" s="34">
        <v>84.2730769230769</v>
      </c>
      <c r="J35" s="34">
        <v>79.5714285714286</v>
      </c>
      <c r="K35" s="34">
        <v>0</v>
      </c>
      <c r="L35" s="34">
        <v>79.5714285714286</v>
      </c>
      <c r="M35" s="34">
        <v>67.6</v>
      </c>
      <c r="N35" s="34">
        <v>0</v>
      </c>
      <c r="O35" s="34">
        <v>67.6</v>
      </c>
      <c r="P35" s="35">
        <f t="shared" si="0"/>
        <v>79.079532967033</v>
      </c>
      <c r="Q35" s="36">
        <v>31</v>
      </c>
      <c r="R35" s="30">
        <v>27</v>
      </c>
      <c r="S35" s="42" t="s">
        <v>60</v>
      </c>
      <c r="T35" s="30">
        <v>43</v>
      </c>
      <c r="U35" s="37"/>
      <c r="V35" s="38"/>
      <c r="W35" s="40"/>
      <c r="X35" s="39"/>
    </row>
    <row r="36" ht="20.25" customHeight="1" spans="1:256">
      <c r="A36" s="29" t="s">
        <v>29</v>
      </c>
      <c r="B36" s="29" t="s">
        <v>393</v>
      </c>
      <c r="C36" s="30">
        <v>2023</v>
      </c>
      <c r="D36" s="30" t="s">
        <v>396</v>
      </c>
      <c r="E36" s="31">
        <v>2334110476</v>
      </c>
      <c r="F36" s="32" t="s">
        <v>428</v>
      </c>
      <c r="G36" s="34">
        <v>88.9625</v>
      </c>
      <c r="H36" s="34">
        <v>3.5</v>
      </c>
      <c r="I36" s="34">
        <v>92.4625</v>
      </c>
      <c r="J36" s="34">
        <v>77.5714285714286</v>
      </c>
      <c r="K36" s="34">
        <v>0</v>
      </c>
      <c r="L36" s="34">
        <v>77.5714285714286</v>
      </c>
      <c r="M36" s="34">
        <v>66.3</v>
      </c>
      <c r="N36" s="34">
        <v>0</v>
      </c>
      <c r="O36" s="34">
        <v>66.3</v>
      </c>
      <c r="P36" s="35">
        <f t="shared" si="0"/>
        <v>78.6779464285714</v>
      </c>
      <c r="Q36" s="36">
        <v>32</v>
      </c>
      <c r="R36" s="30">
        <v>32</v>
      </c>
      <c r="S36" s="30" t="s">
        <v>33</v>
      </c>
      <c r="T36" s="30">
        <v>43</v>
      </c>
      <c r="U36" s="40"/>
      <c r="V36" s="38"/>
      <c r="W36" s="40"/>
      <c r="X36" s="39"/>
    </row>
    <row r="37" ht="20.25" customHeight="1" spans="1:256">
      <c r="A37" s="29" t="s">
        <v>29</v>
      </c>
      <c r="B37" s="29" t="s">
        <v>393</v>
      </c>
      <c r="C37" s="30">
        <v>2023</v>
      </c>
      <c r="D37" s="30" t="s">
        <v>401</v>
      </c>
      <c r="E37" s="31">
        <v>2334110444</v>
      </c>
      <c r="F37" s="32" t="s">
        <v>429</v>
      </c>
      <c r="G37" s="34">
        <v>88.4692307692308</v>
      </c>
      <c r="H37" s="34">
        <v>0.2</v>
      </c>
      <c r="I37" s="34">
        <v>88.6692307692308</v>
      </c>
      <c r="J37" s="34">
        <v>77.0918367346939</v>
      </c>
      <c r="K37" s="34">
        <v>0</v>
      </c>
      <c r="L37" s="34">
        <v>77.0918367346939</v>
      </c>
      <c r="M37" s="34">
        <v>61.35</v>
      </c>
      <c r="N37" s="34">
        <v>0</v>
      </c>
      <c r="O37" s="34">
        <v>61.35</v>
      </c>
      <c r="P37" s="35">
        <f t="shared" si="0"/>
        <v>77.254262166405</v>
      </c>
      <c r="Q37" s="36">
        <v>33</v>
      </c>
      <c r="R37" s="30">
        <v>33</v>
      </c>
      <c r="S37" s="30" t="s">
        <v>33</v>
      </c>
      <c r="T37" s="30">
        <v>43</v>
      </c>
      <c r="U37" s="37"/>
      <c r="V37" s="38"/>
      <c r="W37" s="40"/>
      <c r="X37" s="39"/>
    </row>
    <row r="38" ht="20.25" customHeight="1" spans="1:256">
      <c r="A38" s="29" t="s">
        <v>29</v>
      </c>
      <c r="B38" s="29" t="s">
        <v>393</v>
      </c>
      <c r="C38" s="30">
        <v>2023</v>
      </c>
      <c r="D38" s="30" t="s">
        <v>394</v>
      </c>
      <c r="E38" s="31">
        <v>2334110509</v>
      </c>
      <c r="F38" s="32" t="s">
        <v>430</v>
      </c>
      <c r="G38" s="34">
        <v>88.2428571428571</v>
      </c>
      <c r="H38" s="34">
        <v>-1.65</v>
      </c>
      <c r="I38" s="34">
        <v>86.5928571428571</v>
      </c>
      <c r="J38" s="34">
        <v>76.4897959183673</v>
      </c>
      <c r="K38" s="34">
        <v>0</v>
      </c>
      <c r="L38" s="34">
        <v>76.4897959183673</v>
      </c>
      <c r="M38" s="34">
        <v>60</v>
      </c>
      <c r="N38" s="34">
        <v>0</v>
      </c>
      <c r="O38" s="34">
        <v>60</v>
      </c>
      <c r="P38" s="35">
        <f t="shared" si="0"/>
        <v>76.356275510204</v>
      </c>
      <c r="Q38" s="36">
        <v>34</v>
      </c>
      <c r="R38" s="30">
        <v>35</v>
      </c>
      <c r="S38" s="42" t="s">
        <v>60</v>
      </c>
      <c r="T38" s="30">
        <v>43</v>
      </c>
      <c r="U38" s="40"/>
      <c r="V38" s="38"/>
      <c r="W38" s="40"/>
      <c r="X38" s="39"/>
    </row>
    <row r="39" ht="20.25" customHeight="1" spans="1:256">
      <c r="A39" s="29" t="s">
        <v>29</v>
      </c>
      <c r="B39" s="29" t="s">
        <v>393</v>
      </c>
      <c r="C39" s="30">
        <v>2023</v>
      </c>
      <c r="D39" s="30" t="s">
        <v>396</v>
      </c>
      <c r="E39" s="31">
        <v>2334110475</v>
      </c>
      <c r="F39" s="32" t="s">
        <v>431</v>
      </c>
      <c r="G39" s="34">
        <v>88.8375</v>
      </c>
      <c r="H39" s="34">
        <v>-9.15</v>
      </c>
      <c r="I39" s="34">
        <v>79.6875</v>
      </c>
      <c r="J39" s="34">
        <v>75.265306122449</v>
      </c>
      <c r="K39" s="34">
        <v>1</v>
      </c>
      <c r="L39" s="34">
        <v>76.265306122449</v>
      </c>
      <c r="M39" s="34">
        <v>69.8</v>
      </c>
      <c r="N39" s="34">
        <v>0</v>
      </c>
      <c r="O39" s="34">
        <v>69.8</v>
      </c>
      <c r="P39" s="35">
        <f t="shared" si="0"/>
        <v>76.1321045918368</v>
      </c>
      <c r="Q39" s="36">
        <v>35</v>
      </c>
      <c r="R39" s="30">
        <v>37</v>
      </c>
      <c r="S39" s="42" t="s">
        <v>60</v>
      </c>
      <c r="T39" s="30">
        <v>43</v>
      </c>
      <c r="U39" s="40"/>
      <c r="V39" s="40"/>
      <c r="W39" s="40"/>
      <c r="X39" s="39"/>
      <c r="CI39" s="6" t="s">
        <v>75</v>
      </c>
      <c r="CJ39" s="6" t="s">
        <v>76</v>
      </c>
      <c r="CK39" s="6" t="s">
        <v>77</v>
      </c>
    </row>
    <row r="40" ht="20.25" customHeight="1" spans="1:256">
      <c r="A40" s="29" t="s">
        <v>29</v>
      </c>
      <c r="B40" s="29" t="s">
        <v>393</v>
      </c>
      <c r="C40" s="30">
        <v>2023</v>
      </c>
      <c r="D40" s="30" t="s">
        <v>396</v>
      </c>
      <c r="E40" s="31">
        <v>2334110487</v>
      </c>
      <c r="F40" s="32" t="s">
        <v>432</v>
      </c>
      <c r="G40" s="34">
        <v>88.9</v>
      </c>
      <c r="H40" s="34">
        <v>0.7</v>
      </c>
      <c r="I40" s="34">
        <v>89.6</v>
      </c>
      <c r="J40" s="34">
        <v>73.8775510204082</v>
      </c>
      <c r="K40" s="34">
        <v>1</v>
      </c>
      <c r="L40" s="34">
        <v>74.8775510204082</v>
      </c>
      <c r="M40" s="34">
        <v>61.5</v>
      </c>
      <c r="N40" s="34">
        <v>0</v>
      </c>
      <c r="O40" s="34">
        <v>61.5</v>
      </c>
      <c r="P40" s="35">
        <f t="shared" si="0"/>
        <v>75.7481632653062</v>
      </c>
      <c r="Q40" s="36">
        <v>36</v>
      </c>
      <c r="R40" s="30">
        <v>39</v>
      </c>
      <c r="S40" s="30" t="s">
        <v>33</v>
      </c>
      <c r="T40" s="30">
        <v>43</v>
      </c>
      <c r="U40" s="40"/>
      <c r="V40" s="38"/>
      <c r="W40" s="40"/>
      <c r="X40" s="39"/>
    </row>
    <row r="41" ht="20.25" customHeight="1" spans="1:256">
      <c r="A41" s="29" t="s">
        <v>29</v>
      </c>
      <c r="B41" s="29" t="s">
        <v>393</v>
      </c>
      <c r="C41" s="30">
        <v>2023</v>
      </c>
      <c r="D41" s="30" t="s">
        <v>401</v>
      </c>
      <c r="E41" s="31">
        <v>2334110451</v>
      </c>
      <c r="F41" s="32" t="s">
        <v>433</v>
      </c>
      <c r="G41" s="34">
        <v>88.4692307692308</v>
      </c>
      <c r="H41" s="34">
        <v>-2.4</v>
      </c>
      <c r="I41" s="34">
        <v>86.0692307692308</v>
      </c>
      <c r="J41" s="34">
        <v>75.3367346938775</v>
      </c>
      <c r="K41" s="34">
        <v>0</v>
      </c>
      <c r="L41" s="34">
        <v>75.3367346938775</v>
      </c>
      <c r="M41" s="34">
        <v>53.2</v>
      </c>
      <c r="N41" s="34">
        <v>0</v>
      </c>
      <c r="O41" s="34">
        <v>53.2</v>
      </c>
      <c r="P41" s="35">
        <f t="shared" si="0"/>
        <v>74.7329356357928</v>
      </c>
      <c r="Q41" s="36">
        <v>37</v>
      </c>
      <c r="R41" s="30">
        <v>36</v>
      </c>
      <c r="S41" s="42" t="s">
        <v>60</v>
      </c>
      <c r="T41" s="30">
        <v>43</v>
      </c>
      <c r="U41" s="37"/>
      <c r="V41" s="38"/>
      <c r="W41" s="40"/>
      <c r="X41" s="39"/>
      <c r="CI41" s="6" t="s">
        <v>42</v>
      </c>
      <c r="CJ41" s="6" t="s">
        <v>43</v>
      </c>
      <c r="CK41" s="6" t="s">
        <v>44</v>
      </c>
    </row>
    <row r="42" ht="20.25" customHeight="1" spans="1:256">
      <c r="A42" s="29" t="s">
        <v>29</v>
      </c>
      <c r="B42" s="29" t="s">
        <v>393</v>
      </c>
      <c r="C42" s="30">
        <v>2023</v>
      </c>
      <c r="D42" s="30" t="s">
        <v>396</v>
      </c>
      <c r="E42" s="31">
        <v>2334110482</v>
      </c>
      <c r="F42" s="32" t="s">
        <v>434</v>
      </c>
      <c r="G42" s="34">
        <v>88.8375</v>
      </c>
      <c r="H42" s="34">
        <v>-1.05</v>
      </c>
      <c r="I42" s="34">
        <v>87.7875</v>
      </c>
      <c r="J42" s="34">
        <v>74.7755102040816</v>
      </c>
      <c r="K42" s="34">
        <v>0</v>
      </c>
      <c r="L42" s="34">
        <v>74.7755102040816</v>
      </c>
      <c r="M42" s="34">
        <v>52.7</v>
      </c>
      <c r="N42" s="34">
        <v>0</v>
      </c>
      <c r="O42" s="34">
        <v>52.7</v>
      </c>
      <c r="P42" s="35">
        <f t="shared" si="0"/>
        <v>74.5197576530612</v>
      </c>
      <c r="Q42" s="36">
        <v>38</v>
      </c>
      <c r="R42" s="30">
        <v>38</v>
      </c>
      <c r="S42" s="42" t="s">
        <v>60</v>
      </c>
      <c r="T42" s="30">
        <v>43</v>
      </c>
      <c r="U42" s="40"/>
      <c r="V42" s="38"/>
      <c r="W42" s="40"/>
      <c r="X42" s="39"/>
    </row>
    <row r="43" ht="20.25" customHeight="1" spans="1:256">
      <c r="A43" s="29" t="s">
        <v>29</v>
      </c>
      <c r="B43" s="29" t="s">
        <v>393</v>
      </c>
      <c r="C43" s="30">
        <v>2023</v>
      </c>
      <c r="D43" s="30" t="s">
        <v>401</v>
      </c>
      <c r="E43" s="31">
        <v>2234110459</v>
      </c>
      <c r="F43" s="32" t="s">
        <v>435</v>
      </c>
      <c r="G43" s="34">
        <v>88.3153846153846</v>
      </c>
      <c r="H43" s="34">
        <v>-0.5</v>
      </c>
      <c r="I43" s="34">
        <v>87.8153846153846</v>
      </c>
      <c r="J43" s="34">
        <v>76.9285714285714</v>
      </c>
      <c r="K43" s="34">
        <v>0</v>
      </c>
      <c r="L43" s="34">
        <v>76.9285714285714</v>
      </c>
      <c r="M43" s="34">
        <v>36.1</v>
      </c>
      <c r="N43" s="34">
        <v>0</v>
      </c>
      <c r="O43" s="34">
        <v>36.1</v>
      </c>
      <c r="P43" s="35">
        <f t="shared" si="0"/>
        <v>74.4787362637363</v>
      </c>
      <c r="Q43" s="36">
        <v>39</v>
      </c>
      <c r="R43" s="30">
        <v>34</v>
      </c>
      <c r="S43" s="42" t="s">
        <v>60</v>
      </c>
      <c r="T43" s="30">
        <v>43</v>
      </c>
      <c r="U43" s="37"/>
      <c r="V43" s="38"/>
      <c r="W43" s="37"/>
      <c r="X43" s="39"/>
    </row>
    <row r="44" ht="20.25" customHeight="1" spans="1:256">
      <c r="A44" s="29" t="s">
        <v>29</v>
      </c>
      <c r="B44" s="29" t="s">
        <v>393</v>
      </c>
      <c r="C44" s="30">
        <v>2023</v>
      </c>
      <c r="D44" s="30" t="s">
        <v>396</v>
      </c>
      <c r="E44" s="31">
        <v>2334110474</v>
      </c>
      <c r="F44" s="32" t="s">
        <v>436</v>
      </c>
      <c r="G44" s="34">
        <v>88.9</v>
      </c>
      <c r="H44" s="34">
        <v>-16</v>
      </c>
      <c r="I44" s="34">
        <v>72.9</v>
      </c>
      <c r="J44" s="34">
        <v>72.7244897959184</v>
      </c>
      <c r="K44" s="34">
        <v>0</v>
      </c>
      <c r="L44" s="34">
        <v>72.7244897959184</v>
      </c>
      <c r="M44" s="34">
        <v>75.1</v>
      </c>
      <c r="N44" s="34">
        <v>0</v>
      </c>
      <c r="O44" s="34">
        <v>75.1</v>
      </c>
      <c r="P44" s="35">
        <f t="shared" si="0"/>
        <v>72.9883673469388</v>
      </c>
      <c r="Q44" s="36">
        <v>40</v>
      </c>
      <c r="R44" s="30">
        <v>40</v>
      </c>
      <c r="S44" s="30" t="s">
        <v>33</v>
      </c>
      <c r="T44" s="30">
        <v>43</v>
      </c>
      <c r="U44" s="40"/>
      <c r="V44" s="40"/>
      <c r="W44" s="40"/>
      <c r="X44" s="39"/>
    </row>
    <row r="45" ht="20.25" customHeight="1" spans="1:256">
      <c r="A45" s="29" t="s">
        <v>29</v>
      </c>
      <c r="B45" s="29" t="s">
        <v>393</v>
      </c>
      <c r="C45" s="30">
        <v>2023</v>
      </c>
      <c r="D45" s="30" t="s">
        <v>396</v>
      </c>
      <c r="E45" s="31">
        <v>2234110454</v>
      </c>
      <c r="F45" s="32" t="s">
        <v>437</v>
      </c>
      <c r="G45" s="34">
        <v>88.5875</v>
      </c>
      <c r="H45" s="34">
        <v>-7.1</v>
      </c>
      <c r="I45" s="34">
        <v>81.4875</v>
      </c>
      <c r="J45" s="34">
        <v>72.0714285714286</v>
      </c>
      <c r="K45" s="34">
        <v>0</v>
      </c>
      <c r="L45" s="34">
        <v>72.0714285714286</v>
      </c>
      <c r="M45" s="34">
        <v>50.2</v>
      </c>
      <c r="N45" s="34">
        <v>0</v>
      </c>
      <c r="O45" s="34">
        <v>50.2</v>
      </c>
      <c r="P45" s="35">
        <f t="shared" si="0"/>
        <v>71.2966964285714</v>
      </c>
      <c r="Q45" s="36">
        <v>41</v>
      </c>
      <c r="R45" s="30">
        <v>41</v>
      </c>
      <c r="S45" s="42" t="s">
        <v>60</v>
      </c>
      <c r="T45" s="30">
        <v>43</v>
      </c>
      <c r="U45" s="37"/>
      <c r="V45" s="38"/>
      <c r="W45" s="40"/>
      <c r="X45" s="39"/>
      <c r="CI45" s="6" t="s">
        <v>85</v>
      </c>
    </row>
    <row r="46" ht="20.25" customHeight="1" spans="1:256">
      <c r="A46" s="29" t="s">
        <v>29</v>
      </c>
      <c r="B46" s="29" t="s">
        <v>393</v>
      </c>
      <c r="C46" s="30">
        <v>2023</v>
      </c>
      <c r="D46" s="30" t="s">
        <v>396</v>
      </c>
      <c r="E46" s="31">
        <v>2334110483</v>
      </c>
      <c r="F46" s="32" t="s">
        <v>438</v>
      </c>
      <c r="G46" s="34">
        <v>88.8375</v>
      </c>
      <c r="H46" s="34">
        <v>-9.15</v>
      </c>
      <c r="I46" s="34">
        <v>79.6875</v>
      </c>
      <c r="J46" s="34">
        <v>71</v>
      </c>
      <c r="K46" s="34">
        <v>0</v>
      </c>
      <c r="L46" s="34">
        <v>71</v>
      </c>
      <c r="M46" s="34">
        <v>44.8</v>
      </c>
      <c r="N46" s="34">
        <v>0</v>
      </c>
      <c r="O46" s="34">
        <v>44.8</v>
      </c>
      <c r="P46" s="35">
        <f t="shared" si="0"/>
        <v>69.683125</v>
      </c>
      <c r="Q46" s="36">
        <v>42</v>
      </c>
      <c r="R46" s="30">
        <v>43</v>
      </c>
      <c r="S46" s="42" t="s">
        <v>60</v>
      </c>
      <c r="T46" s="30">
        <v>43</v>
      </c>
      <c r="U46" s="40"/>
      <c r="V46" s="38"/>
      <c r="W46" s="40"/>
      <c r="X46" s="39"/>
    </row>
    <row r="47" ht="20.25" customHeight="1" spans="1:256">
      <c r="A47" s="29" t="s">
        <v>29</v>
      </c>
      <c r="B47" s="29" t="s">
        <v>393</v>
      </c>
      <c r="C47" s="30">
        <v>2023</v>
      </c>
      <c r="D47" s="30" t="s">
        <v>396</v>
      </c>
      <c r="E47" s="31">
        <v>2334110481</v>
      </c>
      <c r="F47" s="32" t="s">
        <v>439</v>
      </c>
      <c r="G47" s="34">
        <v>88.65</v>
      </c>
      <c r="H47" s="34">
        <v>-17.9</v>
      </c>
      <c r="I47" s="34">
        <v>70.75</v>
      </c>
      <c r="J47" s="34">
        <v>71.7142857142857</v>
      </c>
      <c r="K47" s="34">
        <v>0</v>
      </c>
      <c r="L47" s="34">
        <v>71.7142857142857</v>
      </c>
      <c r="M47" s="34">
        <v>37.9</v>
      </c>
      <c r="N47" s="34">
        <v>0</v>
      </c>
      <c r="O47" s="34">
        <v>37.9</v>
      </c>
      <c r="P47" s="35">
        <f t="shared" si="0"/>
        <v>68.1882142857143</v>
      </c>
      <c r="Q47" s="36">
        <v>43</v>
      </c>
      <c r="R47" s="30">
        <v>42</v>
      </c>
      <c r="S47" s="42" t="s">
        <v>60</v>
      </c>
      <c r="T47" s="30">
        <v>43</v>
      </c>
      <c r="U47" s="40"/>
      <c r="V47" s="38"/>
      <c r="W47" s="40"/>
      <c r="X47" s="39"/>
    </row>
    <row r="48" customFormat="1" ht="14.25" spans="1:256">
      <c r="A48" s="44" t="s">
        <v>103</v>
      </c>
      <c r="B48" s="45" t="s">
        <v>104</v>
      </c>
      <c r="C48" s="45"/>
      <c r="D48" s="45"/>
      <c r="E48" s="45"/>
      <c r="F48" s="45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7"/>
      <c r="R48" s="45"/>
      <c r="S48" s="45"/>
      <c r="T48" s="45"/>
      <c r="U48" s="45"/>
      <c r="V48" s="45"/>
      <c r="W48" s="45"/>
      <c r="X48" s="45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  <c r="IQ48" s="6"/>
      <c r="IR48" s="6"/>
      <c r="IS48" s="6"/>
      <c r="IT48" s="6"/>
      <c r="IU48" s="6"/>
      <c r="IV48" s="6"/>
    </row>
    <row r="49" customFormat="1" ht="14.25" spans="1:256">
      <c r="A49" s="48"/>
      <c r="B49" s="45" t="s">
        <v>105</v>
      </c>
      <c r="C49" s="45"/>
      <c r="D49" s="45"/>
      <c r="E49" s="45"/>
      <c r="F49" s="45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7"/>
      <c r="R49" s="45"/>
      <c r="S49" s="45"/>
      <c r="T49" s="45"/>
      <c r="U49" s="45"/>
      <c r="V49" s="45"/>
      <c r="W49" s="45"/>
      <c r="X49" s="45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  <c r="IQ49" s="6"/>
      <c r="IR49" s="6"/>
      <c r="IS49" s="6"/>
      <c r="IT49" s="6"/>
      <c r="IU49" s="6"/>
      <c r="IV49" s="6"/>
    </row>
    <row r="50" customFormat="1" ht="14.25" spans="1:256">
      <c r="A50" s="48"/>
      <c r="B50" s="45" t="s">
        <v>106</v>
      </c>
      <c r="C50" s="45"/>
      <c r="D50" s="45"/>
      <c r="E50" s="45"/>
      <c r="F50" s="45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7"/>
      <c r="R50" s="45"/>
      <c r="S50" s="45"/>
      <c r="T50" s="45"/>
      <c r="U50" s="45"/>
      <c r="V50" s="45"/>
      <c r="W50" s="45"/>
      <c r="X50" s="45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  <c r="IQ50" s="6"/>
      <c r="IR50" s="6"/>
      <c r="IS50" s="6"/>
      <c r="IT50" s="6"/>
      <c r="IU50" s="6"/>
      <c r="IV50" s="6"/>
    </row>
    <row r="51" customFormat="1" ht="14.25" spans="1:256">
      <c r="A51" s="48"/>
      <c r="B51" s="45" t="s">
        <v>107</v>
      </c>
      <c r="C51" s="45"/>
      <c r="D51" s="45"/>
      <c r="E51" s="45"/>
      <c r="F51" s="45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7"/>
      <c r="R51" s="45"/>
      <c r="S51" s="45"/>
      <c r="T51" s="45"/>
      <c r="U51" s="45"/>
      <c r="V51" s="45"/>
      <c r="W51" s="45"/>
      <c r="X51" s="45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  <c r="IQ51" s="6"/>
      <c r="IR51" s="6"/>
      <c r="IS51" s="6"/>
      <c r="IT51" s="6"/>
      <c r="IU51" s="6"/>
      <c r="IV51" s="6"/>
    </row>
    <row r="52" s="4" customFormat="1" ht="13.5" spans="1:256">
      <c r="A52" s="49"/>
      <c r="B52" s="45" t="s">
        <v>108</v>
      </c>
      <c r="C52" s="45"/>
      <c r="D52" s="45"/>
      <c r="E52" s="45"/>
      <c r="F52" s="45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7"/>
      <c r="R52" s="45"/>
      <c r="S52" s="45"/>
      <c r="T52" s="45"/>
      <c r="U52" s="45"/>
      <c r="V52" s="45"/>
      <c r="W52" s="45"/>
      <c r="X52" s="45"/>
    </row>
    <row r="53" s="4" customFormat="1" ht="13.5" spans="1:256">
      <c r="A53" s="50"/>
      <c r="B53" s="45" t="s">
        <v>109</v>
      </c>
      <c r="C53" s="45"/>
      <c r="D53" s="45"/>
      <c r="E53" s="45"/>
      <c r="F53" s="45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7"/>
      <c r="R53" s="45"/>
      <c r="S53" s="45"/>
      <c r="T53" s="45"/>
      <c r="U53" s="45"/>
      <c r="V53" s="45"/>
      <c r="W53" s="45"/>
      <c r="X53" s="45"/>
    </row>
    <row r="54" spans="1:256">
      <c r="B54" s="6"/>
    </row>
    <row r="55" spans="1:256">
      <c r="B55" s="6"/>
    </row>
    <row r="56" spans="1:256">
      <c r="B56" s="6"/>
    </row>
    <row r="57" spans="1:256">
      <c r="B57" s="6"/>
    </row>
    <row r="58" spans="1:256">
      <c r="B58" s="6"/>
    </row>
    <row r="59" spans="1:256">
      <c r="B59" s="6"/>
    </row>
    <row r="60" spans="1:256">
      <c r="B60" s="6"/>
    </row>
    <row r="61" spans="1:256">
      <c r="B61" s="6"/>
    </row>
    <row r="62" spans="1:256">
      <c r="B62" s="6"/>
    </row>
    <row r="63" spans="1:256">
      <c r="B63" s="6"/>
    </row>
  </sheetData>
  <mergeCells count="1">
    <mergeCell ref="A2:X2"/>
  </mergeCells>
  <conditionalFormatting sqref="F5:F47">
    <cfRule type="duplicateValues" dxfId="0" priority="1"/>
  </conditionalFormatting>
  <dataValidations count="7">
    <dataValidation type="list" allowBlank="1" showInputMessage="1" showErrorMessage="1" sqref="W1 W48:W65503">
      <formula1>$CJ$8:$CJ$10</formula1>
    </dataValidation>
    <dataValidation type="list" allowBlank="1" showInputMessage="1" showErrorMessage="1" sqref="S5:S47">
      <formula1>"是,否"</formula1>
    </dataValidation>
    <dataValidation type="list" allowBlank="1" showInputMessage="1" showErrorMessage="1" sqref="U4:U24">
      <formula1>"一等奖学金,二等奖学金,三等奖学金,课程考核不合格,德育分未达标,体育成绩不合格,体测成绩不合格,违纪"</formula1>
    </dataValidation>
    <dataValidation type="list" allowBlank="1" showInputMessage="1" showErrorMessage="1" sqref="U25:U47 T1:U3 T48:U65503">
      <formula1>$CI$8:$CI$15</formula1>
    </dataValidation>
    <dataValidation type="list" allowBlank="1" showInputMessage="1" showErrorMessage="1" sqref="V1:V2 V5:V8 V48:V65503">
      <formula1>$CK$8:$CK$11</formula1>
    </dataValidation>
    <dataValidation type="list" allowBlank="1" showInputMessage="1" showErrorMessage="1" sqref="W4:W7">
      <formula1>"三好学生,三好学生标兵,优秀学生干部"</formula1>
    </dataValidation>
    <dataValidation type="list" allowBlank="1" showInputMessage="1" showErrorMessage="1" sqref="W8:W47">
      <formula1>"三好,三标,优干"</formula1>
    </dataValidation>
  </dataValidations>
  <pageMargins left="0.751388888888889" right="0.751388888888889" top="1" bottom="1" header="0.5" footer="0.5"/>
  <pageSetup paperSize="9" scale="58" fitToHeight="0" orientation="landscape" horizontalDpi="600" verticalDpi="600"/>
  <headerFooter alignWithMargins="0" scaleWithDoc="0"/>
  <ignoredErrors>
    <ignoredError sqref="U4" listDataValidation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57"/>
  <sheetViews>
    <sheetView view="pageBreakPreview" zoomScale="55" zoomScaleNormal="85" workbookViewId="0">
      <selection activeCell="W47" sqref="W47"/>
    </sheetView>
  </sheetViews>
  <sheetFormatPr defaultColWidth="9" defaultRowHeight="12"/>
  <cols>
    <col min="1" max="1" width="12.7583333333333" style="5" customWidth="1"/>
    <col min="2" max="2" width="9.625" style="5" customWidth="1"/>
    <col min="3" max="3" width="7.375" style="6" customWidth="1"/>
    <col min="4" max="4" width="10.125" style="6" customWidth="1"/>
    <col min="5" max="5" width="9.625" style="6" customWidth="1"/>
    <col min="6" max="6" width="8.625" style="6" customWidth="1"/>
    <col min="7" max="15" width="6.875" style="7" customWidth="1"/>
    <col min="16" max="16" width="6.875" style="8" customWidth="1"/>
    <col min="17" max="17" width="8.625" style="9" customWidth="1"/>
    <col min="18" max="18" width="9" style="6" customWidth="1"/>
    <col min="19" max="19" width="10.25" style="10" customWidth="1"/>
    <col min="20" max="20" width="9.625" style="11" customWidth="1"/>
    <col min="21" max="21" width="12.125" style="11" customWidth="1"/>
    <col min="22" max="22" width="9.75833333333333" style="11" customWidth="1"/>
    <col min="23" max="23" width="11.75" style="5" customWidth="1"/>
    <col min="24" max="24" width="11.0083333333333" style="6" customWidth="1"/>
    <col min="25" max="25" width="9.5" style="6" customWidth="1"/>
    <col min="26" max="85" width="9" style="6"/>
    <col min="86" max="86" width="3.125" style="6" customWidth="1"/>
    <col min="87" max="87" width="15.875" style="6" customWidth="1"/>
    <col min="88" max="88" width="4.875" style="6" customWidth="1"/>
    <col min="89" max="89" width="10.5" style="6" customWidth="1"/>
    <col min="90" max="16384" width="9" style="6"/>
  </cols>
  <sheetData>
    <row r="1" s="51" customFormat="1" ht="20.25" customHeight="1" spans="1:256">
      <c r="A1" s="12" t="s">
        <v>0</v>
      </c>
      <c r="B1" s="53"/>
      <c r="C1" s="54"/>
      <c r="D1" s="51"/>
      <c r="E1" s="51"/>
      <c r="F1" s="51"/>
      <c r="G1" s="55"/>
      <c r="H1" s="55"/>
      <c r="I1" s="55"/>
      <c r="J1" s="55"/>
      <c r="K1" s="55"/>
      <c r="L1" s="55"/>
      <c r="M1" s="55"/>
      <c r="N1" s="55"/>
      <c r="O1" s="55"/>
      <c r="P1" s="56"/>
      <c r="Q1" s="57"/>
      <c r="R1" s="51"/>
      <c r="S1" s="51"/>
      <c r="T1" s="58"/>
      <c r="U1" s="58"/>
      <c r="V1" s="58"/>
      <c r="W1" s="59"/>
    </row>
    <row r="2" s="10" customFormat="1" ht="26.25" customHeight="1" spans="1:256">
      <c r="A2" s="15" t="s">
        <v>440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</row>
    <row r="3" s="2" customFormat="1" ht="21.95" customHeight="1" spans="1:256">
      <c r="A3" s="16" t="s">
        <v>2</v>
      </c>
      <c r="B3" s="17" t="s">
        <v>3</v>
      </c>
      <c r="C3" s="18"/>
      <c r="D3" s="18"/>
      <c r="E3" s="19"/>
      <c r="F3" s="19"/>
      <c r="G3" s="20"/>
      <c r="H3" s="20"/>
      <c r="I3" s="20"/>
      <c r="J3" s="20"/>
      <c r="K3" s="20"/>
      <c r="L3" s="20"/>
      <c r="M3" s="20"/>
      <c r="N3" s="20"/>
      <c r="O3" s="20"/>
      <c r="P3" s="20"/>
      <c r="Q3" s="21" t="s">
        <v>4</v>
      </c>
      <c r="R3" s="18"/>
      <c r="S3" s="18"/>
      <c r="T3" s="18"/>
      <c r="U3" s="18"/>
      <c r="V3" s="22"/>
      <c r="W3" s="5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</row>
    <row r="4" s="52" customFormat="1" ht="41" customHeight="1" spans="1:256">
      <c r="A4" s="23" t="s">
        <v>5</v>
      </c>
      <c r="B4" s="24" t="s">
        <v>6</v>
      </c>
      <c r="C4" s="24" t="s">
        <v>7</v>
      </c>
      <c r="D4" s="24" t="s">
        <v>8</v>
      </c>
      <c r="E4" s="24" t="s">
        <v>9</v>
      </c>
      <c r="F4" s="24" t="s">
        <v>10</v>
      </c>
      <c r="G4" s="24" t="s">
        <v>11</v>
      </c>
      <c r="H4" s="24" t="s">
        <v>12</v>
      </c>
      <c r="I4" s="24" t="s">
        <v>13</v>
      </c>
      <c r="J4" s="24" t="s">
        <v>14</v>
      </c>
      <c r="K4" s="24" t="s">
        <v>15</v>
      </c>
      <c r="L4" s="24" t="s">
        <v>16</v>
      </c>
      <c r="M4" s="24" t="s">
        <v>17</v>
      </c>
      <c r="N4" s="24" t="s">
        <v>18</v>
      </c>
      <c r="O4" s="24" t="s">
        <v>19</v>
      </c>
      <c r="P4" s="24" t="s">
        <v>20</v>
      </c>
      <c r="Q4" s="24" t="s">
        <v>21</v>
      </c>
      <c r="R4" s="24" t="s">
        <v>22</v>
      </c>
      <c r="S4" s="26" t="s">
        <v>23</v>
      </c>
      <c r="T4" s="24" t="s">
        <v>24</v>
      </c>
      <c r="U4" s="24" t="s">
        <v>25</v>
      </c>
      <c r="V4" s="24" t="s">
        <v>26</v>
      </c>
      <c r="W4" s="24" t="s">
        <v>27</v>
      </c>
      <c r="X4" s="24" t="s">
        <v>28</v>
      </c>
    </row>
    <row r="5" ht="20.25" customHeight="1" spans="1:256">
      <c r="A5" s="29" t="s">
        <v>29</v>
      </c>
      <c r="B5" s="29" t="s">
        <v>441</v>
      </c>
      <c r="C5" s="30">
        <v>2023</v>
      </c>
      <c r="D5" s="30" t="s">
        <v>442</v>
      </c>
      <c r="E5" s="31">
        <v>2334110543</v>
      </c>
      <c r="F5" s="32" t="s">
        <v>443</v>
      </c>
      <c r="G5" s="33">
        <v>88.2352941176471</v>
      </c>
      <c r="H5" s="34">
        <v>16.15</v>
      </c>
      <c r="I5" s="34">
        <v>100</v>
      </c>
      <c r="J5" s="34">
        <v>89.8987341772152</v>
      </c>
      <c r="K5" s="34">
        <v>7.025</v>
      </c>
      <c r="L5" s="34">
        <v>96.9237341772152</v>
      </c>
      <c r="M5" s="34">
        <v>78.2</v>
      </c>
      <c r="N5" s="34">
        <v>0</v>
      </c>
      <c r="O5" s="34">
        <v>78.2</v>
      </c>
      <c r="P5" s="35">
        <f t="shared" ref="P5:P41" si="0">I5*0.15+L5*0.75+O5*0.1</f>
        <v>95.5128006329114</v>
      </c>
      <c r="Q5" s="36">
        <v>1</v>
      </c>
      <c r="R5" s="30">
        <v>1</v>
      </c>
      <c r="S5" s="30" t="s">
        <v>33</v>
      </c>
      <c r="T5" s="30">
        <v>37</v>
      </c>
      <c r="U5" s="40" t="s">
        <v>34</v>
      </c>
      <c r="V5" s="38"/>
      <c r="W5" s="40" t="s">
        <v>202</v>
      </c>
      <c r="X5" s="39"/>
    </row>
    <row r="6" ht="20.25" customHeight="1" spans="1:256">
      <c r="A6" s="29" t="s">
        <v>29</v>
      </c>
      <c r="B6" s="29" t="s">
        <v>441</v>
      </c>
      <c r="C6" s="30">
        <v>2023</v>
      </c>
      <c r="D6" s="30" t="s">
        <v>442</v>
      </c>
      <c r="E6" s="31">
        <v>2334110528</v>
      </c>
      <c r="F6" s="32" t="s">
        <v>444</v>
      </c>
      <c r="G6" s="33">
        <v>87.2352941176471</v>
      </c>
      <c r="H6" s="34">
        <v>7.75</v>
      </c>
      <c r="I6" s="34">
        <v>94.9852941176471</v>
      </c>
      <c r="J6" s="34">
        <v>83.4810126582279</v>
      </c>
      <c r="K6" s="34">
        <v>8.965</v>
      </c>
      <c r="L6" s="34">
        <v>92.4460126582279</v>
      </c>
      <c r="M6" s="34">
        <v>76.3</v>
      </c>
      <c r="N6" s="34">
        <v>0</v>
      </c>
      <c r="O6" s="34">
        <v>76.3</v>
      </c>
      <c r="P6" s="35">
        <f t="shared" si="0"/>
        <v>91.212303611318</v>
      </c>
      <c r="Q6" s="31">
        <v>2</v>
      </c>
      <c r="R6" s="30">
        <v>7</v>
      </c>
      <c r="S6" s="30" t="s">
        <v>33</v>
      </c>
      <c r="T6" s="30">
        <v>37</v>
      </c>
      <c r="U6" s="37" t="s">
        <v>40</v>
      </c>
      <c r="V6" s="38"/>
      <c r="W6" s="40"/>
      <c r="X6" s="39"/>
    </row>
    <row r="7" ht="20.25" customHeight="1" spans="1:256">
      <c r="A7" s="29" t="s">
        <v>29</v>
      </c>
      <c r="B7" s="29" t="s">
        <v>441</v>
      </c>
      <c r="C7" s="30">
        <v>2023</v>
      </c>
      <c r="D7" s="30" t="s">
        <v>445</v>
      </c>
      <c r="E7" s="31">
        <v>2334110564</v>
      </c>
      <c r="F7" s="32" t="s">
        <v>446</v>
      </c>
      <c r="G7" s="33">
        <v>88.05</v>
      </c>
      <c r="H7" s="34">
        <v>11</v>
      </c>
      <c r="I7" s="34">
        <v>99.05</v>
      </c>
      <c r="J7" s="34">
        <v>77.253164556962</v>
      </c>
      <c r="K7" s="34">
        <v>15.35</v>
      </c>
      <c r="L7" s="34">
        <v>92.603164556962</v>
      </c>
      <c r="M7" s="34">
        <v>68.2</v>
      </c>
      <c r="N7" s="34">
        <v>0</v>
      </c>
      <c r="O7" s="34">
        <v>68.2</v>
      </c>
      <c r="P7" s="35">
        <f t="shared" si="0"/>
        <v>91.1298734177215</v>
      </c>
      <c r="Q7" s="36">
        <v>3</v>
      </c>
      <c r="R7" s="30">
        <v>21</v>
      </c>
      <c r="S7" s="30" t="s">
        <v>33</v>
      </c>
      <c r="T7" s="30">
        <v>37</v>
      </c>
      <c r="U7" s="37" t="s">
        <v>40</v>
      </c>
      <c r="V7" s="38"/>
      <c r="W7" s="40"/>
      <c r="X7" s="39"/>
    </row>
    <row r="8" ht="20.25" customHeight="1" spans="1:256">
      <c r="A8" s="29" t="s">
        <v>29</v>
      </c>
      <c r="B8" s="29" t="s">
        <v>441</v>
      </c>
      <c r="C8" s="30">
        <v>2023</v>
      </c>
      <c r="D8" s="30" t="s">
        <v>442</v>
      </c>
      <c r="E8" s="31">
        <v>2215110010</v>
      </c>
      <c r="F8" s="32" t="s">
        <v>447</v>
      </c>
      <c r="G8" s="33">
        <v>88.6470588235294</v>
      </c>
      <c r="H8" s="34">
        <v>16.775</v>
      </c>
      <c r="I8" s="34">
        <v>100</v>
      </c>
      <c r="J8" s="34">
        <v>84.4683544303797</v>
      </c>
      <c r="K8" s="34">
        <v>3.95</v>
      </c>
      <c r="L8" s="34">
        <v>88.4183544303797</v>
      </c>
      <c r="M8" s="34">
        <v>85.95</v>
      </c>
      <c r="N8" s="34">
        <v>1</v>
      </c>
      <c r="O8" s="34">
        <v>86.95</v>
      </c>
      <c r="P8" s="35">
        <f t="shared" si="0"/>
        <v>90.0087658227848</v>
      </c>
      <c r="Q8" s="31">
        <v>4</v>
      </c>
      <c r="R8" s="30">
        <v>5</v>
      </c>
      <c r="S8" s="30" t="s">
        <v>33</v>
      </c>
      <c r="T8" s="30">
        <v>37</v>
      </c>
      <c r="U8" s="37" t="s">
        <v>40</v>
      </c>
      <c r="V8" s="38"/>
      <c r="W8" s="37"/>
      <c r="X8" s="39"/>
    </row>
    <row r="9" ht="20.25" customHeight="1" spans="1:256">
      <c r="A9" s="29" t="s">
        <v>29</v>
      </c>
      <c r="B9" s="29" t="s">
        <v>441</v>
      </c>
      <c r="C9" s="30">
        <v>2023</v>
      </c>
      <c r="D9" s="30" t="s">
        <v>445</v>
      </c>
      <c r="E9" s="31">
        <v>2334110551</v>
      </c>
      <c r="F9" s="32" t="s">
        <v>448</v>
      </c>
      <c r="G9" s="33">
        <v>87.65</v>
      </c>
      <c r="H9" s="34">
        <v>13.15</v>
      </c>
      <c r="I9" s="34">
        <v>100</v>
      </c>
      <c r="J9" s="34">
        <v>86.6835443037975</v>
      </c>
      <c r="K9" s="34">
        <v>3</v>
      </c>
      <c r="L9" s="34">
        <v>89.6835443037975</v>
      </c>
      <c r="M9" s="34">
        <v>72.5</v>
      </c>
      <c r="N9" s="34">
        <v>0</v>
      </c>
      <c r="O9" s="34">
        <v>72.5</v>
      </c>
      <c r="P9" s="35">
        <f t="shared" si="0"/>
        <v>89.5126582278481</v>
      </c>
      <c r="Q9" s="36">
        <v>5</v>
      </c>
      <c r="R9" s="30">
        <v>2</v>
      </c>
      <c r="S9" s="30" t="s">
        <v>33</v>
      </c>
      <c r="T9" s="30">
        <v>37</v>
      </c>
      <c r="U9" s="37" t="s">
        <v>40</v>
      </c>
      <c r="V9" s="38"/>
      <c r="W9" s="40" t="s">
        <v>38</v>
      </c>
      <c r="X9" s="39"/>
    </row>
    <row r="10" ht="20.25" customHeight="1" spans="1:256">
      <c r="A10" s="29" t="s">
        <v>29</v>
      </c>
      <c r="B10" s="29" t="s">
        <v>441</v>
      </c>
      <c r="C10" s="30">
        <v>2023</v>
      </c>
      <c r="D10" s="30" t="s">
        <v>445</v>
      </c>
      <c r="E10" s="31">
        <v>2334110549</v>
      </c>
      <c r="F10" s="32" t="s">
        <v>449</v>
      </c>
      <c r="G10" s="33">
        <v>88.85</v>
      </c>
      <c r="H10" s="34">
        <v>2.6</v>
      </c>
      <c r="I10" s="34">
        <v>91.45</v>
      </c>
      <c r="J10" s="34">
        <v>85.9873417721519</v>
      </c>
      <c r="K10" s="34">
        <v>2</v>
      </c>
      <c r="L10" s="34">
        <v>87.9873417721519</v>
      </c>
      <c r="M10" s="34">
        <v>75.1</v>
      </c>
      <c r="N10" s="34">
        <v>0</v>
      </c>
      <c r="O10" s="34">
        <v>75.1</v>
      </c>
      <c r="P10" s="35">
        <f t="shared" si="0"/>
        <v>87.2180063291139</v>
      </c>
      <c r="Q10" s="31">
        <v>6</v>
      </c>
      <c r="R10" s="30">
        <v>3</v>
      </c>
      <c r="S10" s="30" t="s">
        <v>33</v>
      </c>
      <c r="T10" s="30">
        <v>37</v>
      </c>
      <c r="U10" s="40" t="s">
        <v>51</v>
      </c>
      <c r="V10" s="38"/>
      <c r="W10" s="40"/>
      <c r="X10" s="39"/>
    </row>
    <row r="11" ht="20.25" customHeight="1" spans="1:256">
      <c r="A11" s="29" t="s">
        <v>29</v>
      </c>
      <c r="B11" s="29" t="s">
        <v>441</v>
      </c>
      <c r="C11" s="30">
        <v>2023</v>
      </c>
      <c r="D11" s="30" t="s">
        <v>445</v>
      </c>
      <c r="E11" s="31">
        <v>2334110550</v>
      </c>
      <c r="F11" s="32" t="s">
        <v>450</v>
      </c>
      <c r="G11" s="33">
        <v>88.5</v>
      </c>
      <c r="H11" s="34">
        <v>4.8</v>
      </c>
      <c r="I11" s="34">
        <v>93.3</v>
      </c>
      <c r="J11" s="34">
        <v>84.9240506329114</v>
      </c>
      <c r="K11" s="34">
        <v>2</v>
      </c>
      <c r="L11" s="34">
        <v>86.9240506329114</v>
      </c>
      <c r="M11" s="34">
        <v>76</v>
      </c>
      <c r="N11" s="34">
        <v>0</v>
      </c>
      <c r="O11" s="34">
        <v>76</v>
      </c>
      <c r="P11" s="35">
        <f t="shared" si="0"/>
        <v>86.7880379746835</v>
      </c>
      <c r="Q11" s="36">
        <v>7</v>
      </c>
      <c r="R11" s="30">
        <v>4</v>
      </c>
      <c r="S11" s="30" t="s">
        <v>33</v>
      </c>
      <c r="T11" s="30">
        <v>37</v>
      </c>
      <c r="U11" s="40" t="s">
        <v>51</v>
      </c>
      <c r="V11" s="38"/>
      <c r="W11" s="40"/>
      <c r="X11" s="39"/>
    </row>
    <row r="12" ht="20.25" customHeight="1" spans="1:256">
      <c r="A12" s="29" t="s">
        <v>29</v>
      </c>
      <c r="B12" s="29" t="s">
        <v>441</v>
      </c>
      <c r="C12" s="30">
        <v>2023</v>
      </c>
      <c r="D12" s="30" t="s">
        <v>445</v>
      </c>
      <c r="E12" s="31">
        <v>2334110548</v>
      </c>
      <c r="F12" s="32" t="s">
        <v>451</v>
      </c>
      <c r="G12" s="33">
        <v>88.55</v>
      </c>
      <c r="H12" s="34">
        <v>1</v>
      </c>
      <c r="I12" s="34">
        <v>89.55</v>
      </c>
      <c r="J12" s="34">
        <v>82.5189873417721</v>
      </c>
      <c r="K12" s="34">
        <v>2</v>
      </c>
      <c r="L12" s="34">
        <v>84.5189873417721</v>
      </c>
      <c r="M12" s="34">
        <v>82.8</v>
      </c>
      <c r="N12" s="34">
        <v>0</v>
      </c>
      <c r="O12" s="34">
        <v>82.8</v>
      </c>
      <c r="P12" s="35">
        <f t="shared" si="0"/>
        <v>85.1017405063291</v>
      </c>
      <c r="Q12" s="31">
        <v>8</v>
      </c>
      <c r="R12" s="30">
        <v>9</v>
      </c>
      <c r="S12" s="30" t="s">
        <v>33</v>
      </c>
      <c r="T12" s="30">
        <v>37</v>
      </c>
      <c r="U12" s="40" t="s">
        <v>51</v>
      </c>
      <c r="V12" s="38"/>
      <c r="W12" s="40"/>
      <c r="X12" s="39"/>
    </row>
    <row r="13" ht="20.25" customHeight="1" spans="1:256">
      <c r="A13" s="29" t="s">
        <v>29</v>
      </c>
      <c r="B13" s="29" t="s">
        <v>441</v>
      </c>
      <c r="C13" s="30">
        <v>2023</v>
      </c>
      <c r="D13" s="30" t="s">
        <v>445</v>
      </c>
      <c r="E13" s="31">
        <v>2334110558</v>
      </c>
      <c r="F13" s="32" t="s">
        <v>452</v>
      </c>
      <c r="G13" s="33">
        <v>88.65</v>
      </c>
      <c r="H13" s="34">
        <v>6.1</v>
      </c>
      <c r="I13" s="34">
        <v>94.75</v>
      </c>
      <c r="J13" s="34">
        <v>84.2151898734177</v>
      </c>
      <c r="K13" s="34">
        <v>0</v>
      </c>
      <c r="L13" s="34">
        <v>84.2151898734177</v>
      </c>
      <c r="M13" s="34">
        <v>68.8</v>
      </c>
      <c r="N13" s="34">
        <v>0</v>
      </c>
      <c r="O13" s="34">
        <v>68.8</v>
      </c>
      <c r="P13" s="35">
        <f t="shared" si="0"/>
        <v>84.2538924050633</v>
      </c>
      <c r="Q13" s="36">
        <v>9</v>
      </c>
      <c r="R13" s="30">
        <v>6</v>
      </c>
      <c r="S13" s="30" t="s">
        <v>33</v>
      </c>
      <c r="T13" s="30">
        <v>37</v>
      </c>
      <c r="U13" s="40" t="s">
        <v>51</v>
      </c>
      <c r="V13" s="38"/>
      <c r="W13" s="40"/>
      <c r="X13" s="39"/>
    </row>
    <row r="14" ht="20.25" customHeight="1" spans="1:256">
      <c r="A14" s="29" t="s">
        <v>29</v>
      </c>
      <c r="B14" s="29" t="s">
        <v>441</v>
      </c>
      <c r="C14" s="30">
        <v>2023</v>
      </c>
      <c r="D14" s="30" t="s">
        <v>442</v>
      </c>
      <c r="E14" s="31">
        <v>2334110530</v>
      </c>
      <c r="F14" s="32" t="s">
        <v>453</v>
      </c>
      <c r="G14" s="33">
        <v>88.1176470588235</v>
      </c>
      <c r="H14" s="34">
        <v>0.9</v>
      </c>
      <c r="I14" s="34">
        <v>89.0176470588235</v>
      </c>
      <c r="J14" s="34">
        <v>80.6075949367089</v>
      </c>
      <c r="K14" s="34">
        <v>4.33</v>
      </c>
      <c r="L14" s="34">
        <v>84.9375949367089</v>
      </c>
      <c r="M14" s="34">
        <v>66.55</v>
      </c>
      <c r="N14" s="34">
        <v>0</v>
      </c>
      <c r="O14" s="34">
        <v>66.55</v>
      </c>
      <c r="P14" s="35">
        <f t="shared" si="0"/>
        <v>83.7108432613552</v>
      </c>
      <c r="Q14" s="31">
        <v>10</v>
      </c>
      <c r="R14" s="30">
        <v>10</v>
      </c>
      <c r="S14" s="30" t="s">
        <v>33</v>
      </c>
      <c r="T14" s="30">
        <v>37</v>
      </c>
      <c r="U14" s="40" t="s">
        <v>51</v>
      </c>
      <c r="V14" s="38"/>
      <c r="W14" s="40"/>
      <c r="X14" s="39"/>
    </row>
    <row r="15" ht="20.25" customHeight="1" spans="1:256">
      <c r="A15" s="29" t="s">
        <v>29</v>
      </c>
      <c r="B15" s="29" t="s">
        <v>441</v>
      </c>
      <c r="C15" s="30">
        <v>2023</v>
      </c>
      <c r="D15" s="30" t="s">
        <v>445</v>
      </c>
      <c r="E15" s="31">
        <v>2334110553</v>
      </c>
      <c r="F15" s="32" t="s">
        <v>454</v>
      </c>
      <c r="G15" s="33">
        <v>87.15</v>
      </c>
      <c r="H15" s="34">
        <v>2.4</v>
      </c>
      <c r="I15" s="34">
        <v>89.55</v>
      </c>
      <c r="J15" s="34">
        <v>80.5316455696203</v>
      </c>
      <c r="K15" s="34">
        <v>2</v>
      </c>
      <c r="L15" s="34">
        <v>82.5316455696203</v>
      </c>
      <c r="M15" s="34">
        <v>76.9</v>
      </c>
      <c r="N15" s="34">
        <v>0</v>
      </c>
      <c r="O15" s="34">
        <v>76.9</v>
      </c>
      <c r="P15" s="35">
        <f t="shared" si="0"/>
        <v>83.0212341772152</v>
      </c>
      <c r="Q15" s="36">
        <v>11</v>
      </c>
      <c r="R15" s="30">
        <v>11</v>
      </c>
      <c r="S15" s="30" t="s">
        <v>33</v>
      </c>
      <c r="T15" s="30">
        <v>37</v>
      </c>
      <c r="U15" s="40" t="s">
        <v>51</v>
      </c>
      <c r="V15" s="40"/>
      <c r="W15" s="40"/>
      <c r="X15" s="39"/>
    </row>
    <row r="16" ht="20.25" customHeight="1" spans="1:256">
      <c r="A16" s="29" t="s">
        <v>29</v>
      </c>
      <c r="B16" s="29" t="s">
        <v>441</v>
      </c>
      <c r="C16" s="30">
        <v>2023</v>
      </c>
      <c r="D16" s="30" t="s">
        <v>442</v>
      </c>
      <c r="E16" s="31">
        <v>2334110518</v>
      </c>
      <c r="F16" s="32" t="s">
        <v>455</v>
      </c>
      <c r="G16" s="33">
        <v>88.8823529411765</v>
      </c>
      <c r="H16" s="34">
        <v>1.3</v>
      </c>
      <c r="I16" s="34">
        <v>90.1823529411765</v>
      </c>
      <c r="J16" s="34">
        <v>79.7848101265823</v>
      </c>
      <c r="K16" s="34">
        <v>1.5</v>
      </c>
      <c r="L16" s="34">
        <v>81.2848101265823</v>
      </c>
      <c r="M16" s="34">
        <v>80.2</v>
      </c>
      <c r="N16" s="34">
        <v>0</v>
      </c>
      <c r="O16" s="34">
        <v>80.2</v>
      </c>
      <c r="P16" s="35">
        <f t="shared" si="0"/>
        <v>82.5109605361132</v>
      </c>
      <c r="Q16" s="31">
        <v>12</v>
      </c>
      <c r="R16" s="30">
        <v>13</v>
      </c>
      <c r="S16" s="30" t="s">
        <v>33</v>
      </c>
      <c r="T16" s="30">
        <v>37</v>
      </c>
      <c r="U16" s="40" t="s">
        <v>51</v>
      </c>
      <c r="V16" s="40"/>
      <c r="W16" s="40"/>
      <c r="X16" s="39"/>
      <c r="AA16" s="4"/>
    </row>
    <row r="17" ht="20.25" customHeight="1" spans="1:89">
      <c r="A17" s="29" t="s">
        <v>29</v>
      </c>
      <c r="B17" s="29" t="s">
        <v>441</v>
      </c>
      <c r="C17" s="30">
        <v>2023</v>
      </c>
      <c r="D17" s="30" t="s">
        <v>445</v>
      </c>
      <c r="E17" s="31">
        <v>2334110567</v>
      </c>
      <c r="F17" s="32" t="s">
        <v>456</v>
      </c>
      <c r="G17" s="33">
        <v>87.8</v>
      </c>
      <c r="H17" s="34">
        <v>2</v>
      </c>
      <c r="I17" s="34">
        <v>89.8</v>
      </c>
      <c r="J17" s="34">
        <v>83.126582278481</v>
      </c>
      <c r="K17" s="34">
        <v>0</v>
      </c>
      <c r="L17" s="34">
        <v>83.126582278481</v>
      </c>
      <c r="M17" s="34">
        <v>63.1</v>
      </c>
      <c r="N17" s="34">
        <v>0</v>
      </c>
      <c r="O17" s="34">
        <v>63.1</v>
      </c>
      <c r="P17" s="35">
        <f t="shared" si="0"/>
        <v>82.1249367088607</v>
      </c>
      <c r="Q17" s="36">
        <v>13</v>
      </c>
      <c r="R17" s="30">
        <v>8</v>
      </c>
      <c r="S17" s="30" t="s">
        <v>33</v>
      </c>
      <c r="T17" s="30">
        <v>37</v>
      </c>
      <c r="U17" s="40" t="s">
        <v>51</v>
      </c>
      <c r="V17" s="40"/>
      <c r="W17" s="40"/>
      <c r="X17" s="39"/>
      <c r="AA17" s="60"/>
    </row>
    <row r="18" ht="20.25" customHeight="1" spans="1:89">
      <c r="A18" s="29" t="s">
        <v>29</v>
      </c>
      <c r="B18" s="29" t="s">
        <v>441</v>
      </c>
      <c r="C18" s="30">
        <v>2023</v>
      </c>
      <c r="D18" s="30" t="s">
        <v>442</v>
      </c>
      <c r="E18" s="31">
        <v>2321110184</v>
      </c>
      <c r="F18" s="32" t="s">
        <v>457</v>
      </c>
      <c r="G18" s="33">
        <v>88.7058823529412</v>
      </c>
      <c r="H18" s="34">
        <v>-1.7</v>
      </c>
      <c r="I18" s="34">
        <v>87.0058823529412</v>
      </c>
      <c r="J18" s="34">
        <v>77.8354430379747</v>
      </c>
      <c r="K18" s="34">
        <v>2.6875</v>
      </c>
      <c r="L18" s="34">
        <v>80.5229430379747</v>
      </c>
      <c r="M18" s="34">
        <v>85.4</v>
      </c>
      <c r="N18" s="34">
        <v>0</v>
      </c>
      <c r="O18" s="34">
        <v>85.4</v>
      </c>
      <c r="P18" s="35">
        <f t="shared" si="0"/>
        <v>81.9830896314222</v>
      </c>
      <c r="Q18" s="31">
        <v>14</v>
      </c>
      <c r="R18" s="30">
        <v>19</v>
      </c>
      <c r="S18" s="30" t="s">
        <v>33</v>
      </c>
      <c r="T18" s="30">
        <v>37</v>
      </c>
      <c r="U18" s="40" t="s">
        <v>51</v>
      </c>
      <c r="V18" s="40"/>
      <c r="W18" s="40"/>
      <c r="X18" s="39"/>
    </row>
    <row r="19" ht="20.25" customHeight="1" spans="1:89">
      <c r="A19" s="29" t="s">
        <v>29</v>
      </c>
      <c r="B19" s="29" t="s">
        <v>441</v>
      </c>
      <c r="C19" s="30">
        <v>2023</v>
      </c>
      <c r="D19" s="30" t="s">
        <v>445</v>
      </c>
      <c r="E19" s="31">
        <v>2334110576</v>
      </c>
      <c r="F19" s="32" t="s">
        <v>458</v>
      </c>
      <c r="G19" s="33">
        <v>88.45</v>
      </c>
      <c r="H19" s="34">
        <v>23.5</v>
      </c>
      <c r="I19" s="34">
        <v>100</v>
      </c>
      <c r="J19" s="34">
        <v>77.6835443037975</v>
      </c>
      <c r="K19" s="34">
        <v>3.875</v>
      </c>
      <c r="L19" s="34">
        <v>81.5585443037975</v>
      </c>
      <c r="M19" s="34">
        <v>55.8</v>
      </c>
      <c r="N19" s="34">
        <v>0</v>
      </c>
      <c r="O19" s="34">
        <v>55.8</v>
      </c>
      <c r="P19" s="35">
        <f t="shared" si="0"/>
        <v>81.7489082278481</v>
      </c>
      <c r="Q19" s="36">
        <v>15</v>
      </c>
      <c r="R19" s="30">
        <v>20</v>
      </c>
      <c r="S19" s="42" t="s">
        <v>60</v>
      </c>
      <c r="T19" s="30">
        <v>37</v>
      </c>
      <c r="U19" s="40"/>
      <c r="V19" s="38"/>
      <c r="W19" s="40"/>
      <c r="X19" s="39"/>
    </row>
    <row r="20" ht="20.25" customHeight="1" spans="1:89">
      <c r="A20" s="29" t="s">
        <v>29</v>
      </c>
      <c r="B20" s="29" t="s">
        <v>441</v>
      </c>
      <c r="C20" s="30">
        <v>2023</v>
      </c>
      <c r="D20" s="30" t="s">
        <v>442</v>
      </c>
      <c r="E20" s="31">
        <v>2334110541</v>
      </c>
      <c r="F20" s="32" t="s">
        <v>459</v>
      </c>
      <c r="G20" s="33">
        <v>88.4117647058823</v>
      </c>
      <c r="H20" s="34">
        <v>2.4</v>
      </c>
      <c r="I20" s="34">
        <v>90.8117647058823</v>
      </c>
      <c r="J20" s="34">
        <v>78</v>
      </c>
      <c r="K20" s="34">
        <v>0</v>
      </c>
      <c r="L20" s="34">
        <v>78</v>
      </c>
      <c r="M20" s="34">
        <v>85.9</v>
      </c>
      <c r="N20" s="34">
        <v>0</v>
      </c>
      <c r="O20" s="34">
        <v>85.9</v>
      </c>
      <c r="P20" s="35">
        <f t="shared" si="0"/>
        <v>80.7117647058823</v>
      </c>
      <c r="Q20" s="31">
        <v>16</v>
      </c>
      <c r="R20" s="30">
        <v>18</v>
      </c>
      <c r="S20" s="30" t="s">
        <v>33</v>
      </c>
      <c r="T20" s="30">
        <v>37</v>
      </c>
      <c r="U20" s="37"/>
      <c r="V20" s="38"/>
      <c r="W20" s="40"/>
      <c r="X20" s="39"/>
      <c r="AA20" s="4"/>
      <c r="CI20" s="6" t="s">
        <v>94</v>
      </c>
      <c r="CJ20" s="6" t="s">
        <v>95</v>
      </c>
      <c r="CK20" s="6" t="s">
        <v>96</v>
      </c>
    </row>
    <row r="21" ht="20.25" customHeight="1" spans="1:89">
      <c r="A21" s="29" t="s">
        <v>29</v>
      </c>
      <c r="B21" s="29" t="s">
        <v>441</v>
      </c>
      <c r="C21" s="30">
        <v>2023</v>
      </c>
      <c r="D21" s="30" t="s">
        <v>442</v>
      </c>
      <c r="E21" s="31">
        <v>2334110534</v>
      </c>
      <c r="F21" s="32" t="s">
        <v>460</v>
      </c>
      <c r="G21" s="33">
        <v>88.7058823529412</v>
      </c>
      <c r="H21" s="34">
        <v>0.8</v>
      </c>
      <c r="I21" s="34">
        <v>89.5058823529412</v>
      </c>
      <c r="J21" s="34">
        <v>80.3544303797468</v>
      </c>
      <c r="K21" s="34">
        <v>0</v>
      </c>
      <c r="L21" s="34">
        <v>80.3544303797468</v>
      </c>
      <c r="M21" s="34">
        <v>68.4</v>
      </c>
      <c r="N21" s="34">
        <v>0</v>
      </c>
      <c r="O21" s="34">
        <v>68.4</v>
      </c>
      <c r="P21" s="35">
        <f t="shared" si="0"/>
        <v>80.5317051377513</v>
      </c>
      <c r="Q21" s="36">
        <v>17</v>
      </c>
      <c r="R21" s="30">
        <v>12</v>
      </c>
      <c r="S21" s="30" t="s">
        <v>33</v>
      </c>
      <c r="T21" s="30">
        <v>37</v>
      </c>
      <c r="U21" s="37"/>
      <c r="V21" s="38"/>
      <c r="W21" s="40"/>
      <c r="X21" s="39"/>
    </row>
    <row r="22" ht="20.25" customHeight="1" spans="1:89">
      <c r="A22" s="29" t="s">
        <v>29</v>
      </c>
      <c r="B22" s="29" t="s">
        <v>441</v>
      </c>
      <c r="C22" s="30">
        <v>2023</v>
      </c>
      <c r="D22" s="30" t="s">
        <v>445</v>
      </c>
      <c r="E22" s="31">
        <v>2334110552</v>
      </c>
      <c r="F22" s="32" t="s">
        <v>461</v>
      </c>
      <c r="G22" s="33">
        <v>87.05</v>
      </c>
      <c r="H22" s="34">
        <v>0.75</v>
      </c>
      <c r="I22" s="34">
        <v>87.8</v>
      </c>
      <c r="J22" s="34">
        <v>79.2151898734177</v>
      </c>
      <c r="K22" s="34">
        <v>1.5</v>
      </c>
      <c r="L22" s="34">
        <v>80.7151898734177</v>
      </c>
      <c r="M22" s="34">
        <v>67.75</v>
      </c>
      <c r="N22" s="34">
        <v>0</v>
      </c>
      <c r="O22" s="34">
        <v>67.75</v>
      </c>
      <c r="P22" s="35">
        <f t="shared" si="0"/>
        <v>80.4813924050633</v>
      </c>
      <c r="Q22" s="31">
        <v>18</v>
      </c>
      <c r="R22" s="30">
        <v>14</v>
      </c>
      <c r="S22" s="30" t="s">
        <v>33</v>
      </c>
      <c r="T22" s="30">
        <v>37</v>
      </c>
      <c r="U22" s="40"/>
      <c r="V22" s="38"/>
      <c r="W22" s="40"/>
      <c r="X22" s="39"/>
    </row>
    <row r="23" ht="20.25" customHeight="1" spans="1:89">
      <c r="A23" s="29" t="s">
        <v>29</v>
      </c>
      <c r="B23" s="29" t="s">
        <v>441</v>
      </c>
      <c r="C23" s="30">
        <v>2023</v>
      </c>
      <c r="D23" s="30" t="s">
        <v>445</v>
      </c>
      <c r="E23" s="31">
        <v>2334110555</v>
      </c>
      <c r="F23" s="32" t="s">
        <v>462</v>
      </c>
      <c r="G23" s="33">
        <v>88.1</v>
      </c>
      <c r="H23" s="34">
        <v>2.4</v>
      </c>
      <c r="I23" s="34">
        <v>90.5</v>
      </c>
      <c r="J23" s="34">
        <v>79.1772151898734</v>
      </c>
      <c r="K23" s="34">
        <v>0</v>
      </c>
      <c r="L23" s="34">
        <v>79.1772151898734</v>
      </c>
      <c r="M23" s="34">
        <v>74.4</v>
      </c>
      <c r="N23" s="34">
        <v>0</v>
      </c>
      <c r="O23" s="34">
        <v>74.4</v>
      </c>
      <c r="P23" s="35">
        <f t="shared" si="0"/>
        <v>80.397911392405</v>
      </c>
      <c r="Q23" s="36">
        <v>19</v>
      </c>
      <c r="R23" s="30">
        <v>15</v>
      </c>
      <c r="S23" s="30" t="s">
        <v>33</v>
      </c>
      <c r="T23" s="30">
        <v>37</v>
      </c>
      <c r="U23" s="40"/>
      <c r="V23" s="38"/>
      <c r="W23" s="40"/>
      <c r="X23" s="39"/>
      <c r="CI23" s="6" t="s">
        <v>42</v>
      </c>
      <c r="CJ23" s="6" t="s">
        <v>43</v>
      </c>
      <c r="CK23" s="6" t="s">
        <v>44</v>
      </c>
    </row>
    <row r="24" ht="20.25" customHeight="1" spans="1:89">
      <c r="A24" s="29" t="s">
        <v>29</v>
      </c>
      <c r="B24" s="29" t="s">
        <v>441</v>
      </c>
      <c r="C24" s="30">
        <v>2023</v>
      </c>
      <c r="D24" s="30" t="s">
        <v>445</v>
      </c>
      <c r="E24" s="31">
        <v>2334110569</v>
      </c>
      <c r="F24" s="32" t="s">
        <v>463</v>
      </c>
      <c r="G24" s="33">
        <v>87.95</v>
      </c>
      <c r="H24" s="34">
        <v>5.05</v>
      </c>
      <c r="I24" s="34">
        <v>93</v>
      </c>
      <c r="J24" s="34">
        <v>76.1898734177215</v>
      </c>
      <c r="K24" s="34">
        <v>1.5</v>
      </c>
      <c r="L24" s="34">
        <v>77.6898734177215</v>
      </c>
      <c r="M24" s="34">
        <v>79.8</v>
      </c>
      <c r="N24" s="34">
        <v>0</v>
      </c>
      <c r="O24" s="34">
        <v>79.8</v>
      </c>
      <c r="P24" s="35">
        <f t="shared" si="0"/>
        <v>80.1974050632911</v>
      </c>
      <c r="Q24" s="31">
        <v>20</v>
      </c>
      <c r="R24" s="30">
        <v>25</v>
      </c>
      <c r="S24" s="30" t="s">
        <v>33</v>
      </c>
      <c r="T24" s="30">
        <v>37</v>
      </c>
      <c r="U24" s="40"/>
      <c r="V24" s="38"/>
      <c r="W24" s="40"/>
      <c r="X24" s="39"/>
    </row>
    <row r="25" ht="20.25" customHeight="1" spans="1:89">
      <c r="A25" s="29" t="s">
        <v>29</v>
      </c>
      <c r="B25" s="29" t="s">
        <v>441</v>
      </c>
      <c r="C25" s="30">
        <v>2023</v>
      </c>
      <c r="D25" s="30" t="s">
        <v>442</v>
      </c>
      <c r="E25" s="31">
        <v>2334110529</v>
      </c>
      <c r="F25" s="32" t="s">
        <v>464</v>
      </c>
      <c r="G25" s="33">
        <v>87.2352941176471</v>
      </c>
      <c r="H25" s="34">
        <v>0.8</v>
      </c>
      <c r="I25" s="34">
        <v>88.0352941176471</v>
      </c>
      <c r="J25" s="34">
        <v>78.9113924050633</v>
      </c>
      <c r="K25" s="34">
        <v>0</v>
      </c>
      <c r="L25" s="34">
        <v>78.9113924050633</v>
      </c>
      <c r="M25" s="34">
        <v>73</v>
      </c>
      <c r="N25" s="34">
        <v>0</v>
      </c>
      <c r="O25" s="34">
        <v>73</v>
      </c>
      <c r="P25" s="35">
        <f t="shared" si="0"/>
        <v>79.6888384214445</v>
      </c>
      <c r="Q25" s="36">
        <v>21</v>
      </c>
      <c r="R25" s="30">
        <v>16</v>
      </c>
      <c r="S25" s="30" t="s">
        <v>33</v>
      </c>
      <c r="T25" s="30">
        <v>37</v>
      </c>
      <c r="U25" s="37"/>
      <c r="V25" s="38"/>
      <c r="W25" s="40"/>
      <c r="X25" s="39"/>
    </row>
    <row r="26" ht="20.25" customHeight="1" spans="1:89">
      <c r="A26" s="29" t="s">
        <v>29</v>
      </c>
      <c r="B26" s="29" t="s">
        <v>441</v>
      </c>
      <c r="C26" s="30">
        <v>2023</v>
      </c>
      <c r="D26" s="30" t="s">
        <v>442</v>
      </c>
      <c r="E26" s="31">
        <v>2334110521</v>
      </c>
      <c r="F26" s="32" t="s">
        <v>465</v>
      </c>
      <c r="G26" s="33">
        <v>88.7058823529412</v>
      </c>
      <c r="H26" s="34">
        <v>5.4</v>
      </c>
      <c r="I26" s="34">
        <v>94.1058823529412</v>
      </c>
      <c r="J26" s="34">
        <v>76.5189873417721</v>
      </c>
      <c r="K26" s="34">
        <v>0</v>
      </c>
      <c r="L26" s="34">
        <v>76.5189873417721</v>
      </c>
      <c r="M26" s="34">
        <v>78.25</v>
      </c>
      <c r="N26" s="34">
        <v>0</v>
      </c>
      <c r="O26" s="34">
        <v>78.25</v>
      </c>
      <c r="P26" s="35">
        <f t="shared" si="0"/>
        <v>79.3301228592703</v>
      </c>
      <c r="Q26" s="31">
        <v>22</v>
      </c>
      <c r="R26" s="30">
        <v>22</v>
      </c>
      <c r="S26" s="30" t="s">
        <v>33</v>
      </c>
      <c r="T26" s="30">
        <v>37</v>
      </c>
      <c r="U26" s="37"/>
      <c r="V26" s="38"/>
      <c r="W26" s="40"/>
      <c r="X26" s="39"/>
    </row>
    <row r="27" ht="20.25" customHeight="1" spans="1:89">
      <c r="A27" s="29" t="s">
        <v>29</v>
      </c>
      <c r="B27" s="29" t="s">
        <v>441</v>
      </c>
      <c r="C27" s="30">
        <v>2023</v>
      </c>
      <c r="D27" s="30" t="s">
        <v>445</v>
      </c>
      <c r="E27" s="31">
        <v>2334110565</v>
      </c>
      <c r="F27" s="32" t="s">
        <v>466</v>
      </c>
      <c r="G27" s="33">
        <v>88.75</v>
      </c>
      <c r="H27" s="34">
        <v>1.2</v>
      </c>
      <c r="I27" s="34">
        <v>89.95</v>
      </c>
      <c r="J27" s="34">
        <v>76.2278481012658</v>
      </c>
      <c r="K27" s="34">
        <v>0</v>
      </c>
      <c r="L27" s="34">
        <v>76.2278481012658</v>
      </c>
      <c r="M27" s="34">
        <v>80.2</v>
      </c>
      <c r="N27" s="34">
        <v>0</v>
      </c>
      <c r="O27" s="34">
        <v>80.2</v>
      </c>
      <c r="P27" s="35">
        <v>78.6833860759493</v>
      </c>
      <c r="Q27" s="36">
        <v>23</v>
      </c>
      <c r="R27" s="30">
        <v>24</v>
      </c>
      <c r="S27" s="30" t="s">
        <v>33</v>
      </c>
      <c r="T27" s="30">
        <v>37</v>
      </c>
      <c r="U27" s="40"/>
      <c r="V27" s="38"/>
      <c r="W27" s="40"/>
      <c r="X27" s="39"/>
      <c r="AA27" s="4"/>
    </row>
    <row r="28" ht="20.25" customHeight="1" spans="1:89">
      <c r="A28" s="29" t="s">
        <v>29</v>
      </c>
      <c r="B28" s="29" t="s">
        <v>441</v>
      </c>
      <c r="C28" s="30">
        <v>2023</v>
      </c>
      <c r="D28" s="30" t="s">
        <v>442</v>
      </c>
      <c r="E28" s="31">
        <v>2334110542</v>
      </c>
      <c r="F28" s="32" t="s">
        <v>467</v>
      </c>
      <c r="G28" s="33">
        <v>87.8235294117647</v>
      </c>
      <c r="H28" s="34">
        <v>0.8</v>
      </c>
      <c r="I28" s="34">
        <v>88.6235294117647</v>
      </c>
      <c r="J28" s="34">
        <v>78.8101265822785</v>
      </c>
      <c r="K28" s="34">
        <v>0</v>
      </c>
      <c r="L28" s="34">
        <v>78.8101265822785</v>
      </c>
      <c r="M28" s="34">
        <v>62.8</v>
      </c>
      <c r="N28" s="34">
        <v>0</v>
      </c>
      <c r="O28" s="34">
        <v>62.8</v>
      </c>
      <c r="P28" s="35">
        <v>78.6811243484736</v>
      </c>
      <c r="Q28" s="31">
        <v>24</v>
      </c>
      <c r="R28" s="30">
        <v>17</v>
      </c>
      <c r="S28" s="30" t="s">
        <v>33</v>
      </c>
      <c r="T28" s="30">
        <v>37</v>
      </c>
      <c r="U28" s="37"/>
      <c r="V28" s="38"/>
      <c r="W28" s="40"/>
      <c r="X28" s="39"/>
    </row>
    <row r="29" ht="20.25" customHeight="1" spans="1:89">
      <c r="A29" s="29" t="s">
        <v>29</v>
      </c>
      <c r="B29" s="29" t="s">
        <v>441</v>
      </c>
      <c r="C29" s="30">
        <v>2023</v>
      </c>
      <c r="D29" s="30" t="s">
        <v>445</v>
      </c>
      <c r="E29" s="31">
        <v>2334110566</v>
      </c>
      <c r="F29" s="32" t="s">
        <v>468</v>
      </c>
      <c r="G29" s="33">
        <v>87.9</v>
      </c>
      <c r="H29" s="34">
        <v>0.75</v>
      </c>
      <c r="I29" s="34">
        <v>88.65</v>
      </c>
      <c r="J29" s="34">
        <v>76.3291139240506</v>
      </c>
      <c r="K29" s="34">
        <v>0</v>
      </c>
      <c r="L29" s="34">
        <v>76.3291139240506</v>
      </c>
      <c r="M29" s="34">
        <v>76.2</v>
      </c>
      <c r="N29" s="34">
        <v>0</v>
      </c>
      <c r="O29" s="34">
        <v>76.2</v>
      </c>
      <c r="P29" s="35">
        <f t="shared" si="0"/>
        <v>78.164335443038</v>
      </c>
      <c r="Q29" s="36">
        <v>25</v>
      </c>
      <c r="R29" s="30">
        <v>23</v>
      </c>
      <c r="S29" s="30" t="s">
        <v>33</v>
      </c>
      <c r="T29" s="30">
        <v>37</v>
      </c>
      <c r="U29" s="40"/>
      <c r="V29" s="38"/>
      <c r="W29" s="40"/>
      <c r="X29" s="39"/>
    </row>
    <row r="30" ht="20.25" customHeight="1" spans="1:89">
      <c r="A30" s="29" t="s">
        <v>29</v>
      </c>
      <c r="B30" s="29" t="s">
        <v>441</v>
      </c>
      <c r="C30" s="30">
        <v>2023</v>
      </c>
      <c r="D30" s="30" t="s">
        <v>445</v>
      </c>
      <c r="E30" s="31">
        <v>2334110556</v>
      </c>
      <c r="F30" s="32" t="s">
        <v>469</v>
      </c>
      <c r="G30" s="33">
        <v>88.15</v>
      </c>
      <c r="H30" s="34">
        <v>5.55</v>
      </c>
      <c r="I30" s="34">
        <v>93.7</v>
      </c>
      <c r="J30" s="34">
        <v>74.6962025316456</v>
      </c>
      <c r="K30" s="34">
        <v>0</v>
      </c>
      <c r="L30" s="34">
        <v>74.6962025316456</v>
      </c>
      <c r="M30" s="34">
        <v>69.4</v>
      </c>
      <c r="N30" s="34">
        <v>0</v>
      </c>
      <c r="O30" s="34">
        <v>69.4</v>
      </c>
      <c r="P30" s="35">
        <f t="shared" si="0"/>
        <v>77.0171518987342</v>
      </c>
      <c r="Q30" s="31">
        <v>26</v>
      </c>
      <c r="R30" s="30">
        <v>31</v>
      </c>
      <c r="S30" s="42" t="s">
        <v>60</v>
      </c>
      <c r="T30" s="30">
        <v>37</v>
      </c>
      <c r="U30" s="40"/>
      <c r="V30" s="40"/>
      <c r="W30" s="40"/>
      <c r="X30" s="39"/>
    </row>
    <row r="31" ht="20.25" customHeight="1" spans="1:89">
      <c r="A31" s="29" t="s">
        <v>29</v>
      </c>
      <c r="B31" s="29" t="s">
        <v>441</v>
      </c>
      <c r="C31" s="30">
        <v>2023</v>
      </c>
      <c r="D31" s="30" t="s">
        <v>442</v>
      </c>
      <c r="E31" s="31">
        <v>2334110538</v>
      </c>
      <c r="F31" s="32" t="s">
        <v>470</v>
      </c>
      <c r="G31" s="33">
        <v>88.4117647058823</v>
      </c>
      <c r="H31" s="34">
        <v>5.6</v>
      </c>
      <c r="I31" s="34">
        <v>94.0117647058823</v>
      </c>
      <c r="J31" s="34">
        <v>76.0506329113924</v>
      </c>
      <c r="K31" s="34">
        <v>0</v>
      </c>
      <c r="L31" s="34">
        <v>76.0506329113924</v>
      </c>
      <c r="M31" s="34">
        <v>57.35</v>
      </c>
      <c r="N31" s="34">
        <v>0</v>
      </c>
      <c r="O31" s="34">
        <v>57.35</v>
      </c>
      <c r="P31" s="35">
        <f t="shared" si="0"/>
        <v>76.8747393894266</v>
      </c>
      <c r="Q31" s="36">
        <v>27</v>
      </c>
      <c r="R31" s="30">
        <v>26</v>
      </c>
      <c r="S31" s="42" t="s">
        <v>60</v>
      </c>
      <c r="T31" s="30">
        <v>37</v>
      </c>
      <c r="U31" s="37"/>
      <c r="V31" s="38"/>
      <c r="W31" s="40"/>
      <c r="X31" s="39"/>
      <c r="AA31" s="4"/>
    </row>
    <row r="32" ht="20.25" customHeight="1" spans="1:89">
      <c r="A32" s="29" t="s">
        <v>29</v>
      </c>
      <c r="B32" s="29" t="s">
        <v>441</v>
      </c>
      <c r="C32" s="30">
        <v>2023</v>
      </c>
      <c r="D32" s="30" t="s">
        <v>445</v>
      </c>
      <c r="E32" s="31">
        <v>2334110563</v>
      </c>
      <c r="F32" s="32" t="s">
        <v>471</v>
      </c>
      <c r="G32" s="33">
        <v>88.3</v>
      </c>
      <c r="H32" s="34">
        <v>0.45</v>
      </c>
      <c r="I32" s="34">
        <v>88.75</v>
      </c>
      <c r="J32" s="34">
        <v>74.8987341772152</v>
      </c>
      <c r="K32" s="34">
        <v>0</v>
      </c>
      <c r="L32" s="34">
        <v>74.8987341772152</v>
      </c>
      <c r="M32" s="34">
        <v>65.5</v>
      </c>
      <c r="N32" s="34">
        <v>0</v>
      </c>
      <c r="O32" s="34">
        <v>65.5</v>
      </c>
      <c r="P32" s="35">
        <f t="shared" si="0"/>
        <v>76.0365506329114</v>
      </c>
      <c r="Q32" s="31">
        <v>28</v>
      </c>
      <c r="R32" s="30">
        <v>29</v>
      </c>
      <c r="S32" s="30" t="s">
        <v>33</v>
      </c>
      <c r="T32" s="30">
        <v>37</v>
      </c>
      <c r="U32" s="40"/>
      <c r="V32" s="38"/>
      <c r="W32" s="40"/>
      <c r="X32" s="39"/>
    </row>
    <row r="33" ht="20.25" customHeight="1" spans="1:256">
      <c r="A33" s="29" t="s">
        <v>29</v>
      </c>
      <c r="B33" s="29" t="s">
        <v>441</v>
      </c>
      <c r="C33" s="30">
        <v>2023</v>
      </c>
      <c r="D33" s="30" t="s">
        <v>445</v>
      </c>
      <c r="E33" s="31">
        <v>2334110575</v>
      </c>
      <c r="F33" s="32" t="s">
        <v>472</v>
      </c>
      <c r="G33" s="33">
        <v>88.4</v>
      </c>
      <c r="H33" s="34">
        <v>0.85</v>
      </c>
      <c r="I33" s="34">
        <v>89.25</v>
      </c>
      <c r="J33" s="34">
        <v>73.5949367088608</v>
      </c>
      <c r="K33" s="34">
        <v>0</v>
      </c>
      <c r="L33" s="34">
        <v>73.5949367088608</v>
      </c>
      <c r="M33" s="34">
        <v>67.2</v>
      </c>
      <c r="N33" s="34">
        <v>0</v>
      </c>
      <c r="O33" s="34">
        <v>67.2</v>
      </c>
      <c r="P33" s="35">
        <f t="shared" si="0"/>
        <v>75.3037025316456</v>
      </c>
      <c r="Q33" s="36">
        <v>29</v>
      </c>
      <c r="R33" s="30">
        <v>32</v>
      </c>
      <c r="S33" s="42" t="s">
        <v>60</v>
      </c>
      <c r="T33" s="30">
        <v>37</v>
      </c>
      <c r="U33" s="40"/>
      <c r="V33" s="38"/>
      <c r="W33" s="40"/>
      <c r="X33" s="39"/>
    </row>
    <row r="34" ht="20.25" customHeight="1" spans="1:256">
      <c r="A34" s="29" t="s">
        <v>29</v>
      </c>
      <c r="B34" s="29" t="s">
        <v>441</v>
      </c>
      <c r="C34" s="30">
        <v>2023</v>
      </c>
      <c r="D34" s="30" t="s">
        <v>442</v>
      </c>
      <c r="E34" s="31">
        <v>2334110537</v>
      </c>
      <c r="F34" s="32" t="s">
        <v>473</v>
      </c>
      <c r="G34" s="33">
        <v>87.7647058823529</v>
      </c>
      <c r="H34" s="34">
        <v>2.6</v>
      </c>
      <c r="I34" s="34">
        <v>90.3647058823529</v>
      </c>
      <c r="J34" s="34">
        <v>75.2911392405063</v>
      </c>
      <c r="K34" s="34">
        <v>0</v>
      </c>
      <c r="L34" s="34">
        <v>75.2911392405063</v>
      </c>
      <c r="M34" s="34">
        <v>51.9</v>
      </c>
      <c r="N34" s="34">
        <v>0</v>
      </c>
      <c r="O34" s="34">
        <v>51.9</v>
      </c>
      <c r="P34" s="35">
        <f t="shared" si="0"/>
        <v>75.2130603127327</v>
      </c>
      <c r="Q34" s="31">
        <v>30</v>
      </c>
      <c r="R34" s="30">
        <v>28</v>
      </c>
      <c r="S34" s="42" t="s">
        <v>60</v>
      </c>
      <c r="T34" s="30">
        <v>37</v>
      </c>
      <c r="U34" s="37"/>
      <c r="V34" s="38"/>
      <c r="W34" s="40"/>
      <c r="X34" s="39"/>
      <c r="CI34" s="6" t="s">
        <v>47</v>
      </c>
    </row>
    <row r="35" ht="20.25" customHeight="1" spans="1:256">
      <c r="A35" s="29" t="s">
        <v>29</v>
      </c>
      <c r="B35" s="29" t="s">
        <v>441</v>
      </c>
      <c r="C35" s="30">
        <v>2023</v>
      </c>
      <c r="D35" s="30" t="s">
        <v>442</v>
      </c>
      <c r="E35" s="31">
        <v>2334110533</v>
      </c>
      <c r="F35" s="32" t="s">
        <v>474</v>
      </c>
      <c r="G35" s="33">
        <v>88.7058823529412</v>
      </c>
      <c r="H35" s="34">
        <v>-1.7</v>
      </c>
      <c r="I35" s="34">
        <v>87.0058823529412</v>
      </c>
      <c r="J35" s="34">
        <v>75.746835443038</v>
      </c>
      <c r="K35" s="34">
        <v>0</v>
      </c>
      <c r="L35" s="34">
        <v>75.746835443038</v>
      </c>
      <c r="M35" s="34">
        <v>50</v>
      </c>
      <c r="N35" s="34">
        <v>0</v>
      </c>
      <c r="O35" s="34">
        <v>50</v>
      </c>
      <c r="P35" s="35">
        <f t="shared" si="0"/>
        <v>74.8610089352197</v>
      </c>
      <c r="Q35" s="36">
        <v>31</v>
      </c>
      <c r="R35" s="30">
        <v>27</v>
      </c>
      <c r="S35" s="42" t="s">
        <v>60</v>
      </c>
      <c r="T35" s="30">
        <v>37</v>
      </c>
      <c r="U35" s="37"/>
      <c r="V35" s="38"/>
      <c r="W35" s="40"/>
      <c r="X35" s="39"/>
    </row>
    <row r="36" ht="20.25" customHeight="1" spans="1:256">
      <c r="A36" s="29" t="s">
        <v>29</v>
      </c>
      <c r="B36" s="29" t="s">
        <v>441</v>
      </c>
      <c r="C36" s="30">
        <v>2023</v>
      </c>
      <c r="D36" s="30" t="s">
        <v>445</v>
      </c>
      <c r="E36" s="31">
        <v>2334110577</v>
      </c>
      <c r="F36" s="32" t="s">
        <v>475</v>
      </c>
      <c r="G36" s="33">
        <v>88.4</v>
      </c>
      <c r="H36" s="34">
        <v>2.45</v>
      </c>
      <c r="I36" s="34">
        <v>90.85</v>
      </c>
      <c r="J36" s="34">
        <v>70.7215189873418</v>
      </c>
      <c r="K36" s="34">
        <v>1.5</v>
      </c>
      <c r="L36" s="34">
        <v>72.2215189873418</v>
      </c>
      <c r="M36" s="34">
        <v>67.4</v>
      </c>
      <c r="N36" s="34">
        <v>0</v>
      </c>
      <c r="O36" s="34">
        <v>67.4</v>
      </c>
      <c r="P36" s="35">
        <f t="shared" si="0"/>
        <v>74.5336392405063</v>
      </c>
      <c r="Q36" s="31">
        <v>32</v>
      </c>
      <c r="R36" s="30">
        <v>33</v>
      </c>
      <c r="S36" s="42" t="s">
        <v>60</v>
      </c>
      <c r="T36" s="30">
        <v>37</v>
      </c>
      <c r="U36" s="40"/>
      <c r="V36" s="38"/>
      <c r="W36" s="40"/>
      <c r="X36" s="39"/>
      <c r="CI36" s="6" t="s">
        <v>85</v>
      </c>
    </row>
    <row r="37" ht="20.25" customHeight="1" spans="1:256">
      <c r="A37" s="29" t="s">
        <v>29</v>
      </c>
      <c r="B37" s="29" t="s">
        <v>441</v>
      </c>
      <c r="C37" s="30">
        <v>2023</v>
      </c>
      <c r="D37" s="30" t="s">
        <v>442</v>
      </c>
      <c r="E37" s="31">
        <v>2334110544</v>
      </c>
      <c r="F37" s="32" t="s">
        <v>476</v>
      </c>
      <c r="G37" s="33">
        <v>87.8235294117647</v>
      </c>
      <c r="H37" s="34">
        <v>9.2</v>
      </c>
      <c r="I37" s="34">
        <v>97.0235294117647</v>
      </c>
      <c r="J37" s="34">
        <v>70.4810126582279</v>
      </c>
      <c r="K37" s="34">
        <v>0</v>
      </c>
      <c r="L37" s="34">
        <v>70.4810126582279</v>
      </c>
      <c r="M37" s="34">
        <v>53.3</v>
      </c>
      <c r="N37" s="34">
        <v>0</v>
      </c>
      <c r="O37" s="34">
        <v>53.3</v>
      </c>
      <c r="P37" s="35">
        <f t="shared" si="0"/>
        <v>72.7442889054356</v>
      </c>
      <c r="Q37" s="36">
        <v>33</v>
      </c>
      <c r="R37" s="30">
        <v>34</v>
      </c>
      <c r="S37" s="42" t="s">
        <v>60</v>
      </c>
      <c r="T37" s="30">
        <v>37</v>
      </c>
      <c r="U37" s="40"/>
      <c r="V37" s="38"/>
      <c r="W37" s="40"/>
      <c r="X37" s="39"/>
    </row>
    <row r="38" ht="20.25" customHeight="1" spans="1:256">
      <c r="A38" s="29" t="s">
        <v>29</v>
      </c>
      <c r="B38" s="29" t="s">
        <v>441</v>
      </c>
      <c r="C38" s="30">
        <v>2023</v>
      </c>
      <c r="D38" s="30" t="s">
        <v>442</v>
      </c>
      <c r="E38" s="31">
        <v>2334110536</v>
      </c>
      <c r="F38" s="32" t="s">
        <v>477</v>
      </c>
      <c r="G38" s="33">
        <v>88.7058823529412</v>
      </c>
      <c r="H38" s="34">
        <v>0.8</v>
      </c>
      <c r="I38" s="34">
        <v>89.5058823529412</v>
      </c>
      <c r="J38" s="34">
        <v>74.8860759493671</v>
      </c>
      <c r="K38" s="34">
        <v>0</v>
      </c>
      <c r="L38" s="34">
        <v>74.8860759493671</v>
      </c>
      <c r="M38" s="34">
        <v>29.5</v>
      </c>
      <c r="N38" s="34">
        <v>0</v>
      </c>
      <c r="O38" s="34">
        <v>29.5</v>
      </c>
      <c r="P38" s="35">
        <f t="shared" si="0"/>
        <v>72.5404393149665</v>
      </c>
      <c r="Q38" s="31">
        <v>34</v>
      </c>
      <c r="R38" s="30">
        <v>30</v>
      </c>
      <c r="S38" s="42" t="s">
        <v>60</v>
      </c>
      <c r="T38" s="30">
        <v>37</v>
      </c>
      <c r="U38" s="37"/>
      <c r="V38" s="38"/>
      <c r="W38" s="40"/>
      <c r="X38" s="39"/>
      <c r="CI38" s="6" t="s">
        <v>67</v>
      </c>
      <c r="CK38" s="6" t="s">
        <v>68</v>
      </c>
    </row>
    <row r="39" ht="20.25" customHeight="1" spans="1:256">
      <c r="A39" s="29" t="s">
        <v>29</v>
      </c>
      <c r="B39" s="29" t="s">
        <v>441</v>
      </c>
      <c r="C39" s="30">
        <v>2023</v>
      </c>
      <c r="D39" s="30" t="s">
        <v>442</v>
      </c>
      <c r="E39" s="31">
        <v>2315110423</v>
      </c>
      <c r="F39" s="32" t="s">
        <v>478</v>
      </c>
      <c r="G39" s="33">
        <v>88.1176470588235</v>
      </c>
      <c r="H39" s="34">
        <v>-1.6</v>
      </c>
      <c r="I39" s="34">
        <v>86.5176470588235</v>
      </c>
      <c r="J39" s="34">
        <v>70.3164556962025</v>
      </c>
      <c r="K39" s="34">
        <v>0</v>
      </c>
      <c r="L39" s="34">
        <v>70.3164556962025</v>
      </c>
      <c r="M39" s="34">
        <v>65.6</v>
      </c>
      <c r="N39" s="34">
        <v>0</v>
      </c>
      <c r="O39" s="34">
        <v>65.6</v>
      </c>
      <c r="P39" s="35">
        <f t="shared" si="0"/>
        <v>72.2749888309754</v>
      </c>
      <c r="Q39" s="36">
        <v>35</v>
      </c>
      <c r="R39" s="30">
        <v>35</v>
      </c>
      <c r="S39" s="30" t="s">
        <v>33</v>
      </c>
      <c r="T39" s="30">
        <v>37</v>
      </c>
      <c r="U39" s="37"/>
      <c r="V39" s="38"/>
      <c r="W39" s="40"/>
      <c r="X39" s="39"/>
    </row>
    <row r="40" ht="20.25" customHeight="1" spans="1:256">
      <c r="A40" s="29" t="s">
        <v>29</v>
      </c>
      <c r="B40" s="29" t="s">
        <v>441</v>
      </c>
      <c r="C40" s="30">
        <v>2023</v>
      </c>
      <c r="D40" s="30" t="s">
        <v>445</v>
      </c>
      <c r="E40" s="31">
        <v>2334110560</v>
      </c>
      <c r="F40" s="32" t="s">
        <v>479</v>
      </c>
      <c r="G40" s="33">
        <v>87.8</v>
      </c>
      <c r="H40" s="34">
        <v>0.45</v>
      </c>
      <c r="I40" s="34">
        <v>88.25</v>
      </c>
      <c r="J40" s="34">
        <v>70.0379746835443</v>
      </c>
      <c r="K40" s="34">
        <v>0</v>
      </c>
      <c r="L40" s="34">
        <v>70.0379746835443</v>
      </c>
      <c r="M40" s="34">
        <v>59.3</v>
      </c>
      <c r="N40" s="34">
        <v>0</v>
      </c>
      <c r="O40" s="34">
        <v>59.3</v>
      </c>
      <c r="P40" s="35">
        <f t="shared" si="0"/>
        <v>71.6959810126582</v>
      </c>
      <c r="Q40" s="31">
        <v>36</v>
      </c>
      <c r="R40" s="30">
        <v>36</v>
      </c>
      <c r="S40" s="42" t="s">
        <v>60</v>
      </c>
      <c r="T40" s="30">
        <v>37</v>
      </c>
      <c r="U40" s="40"/>
      <c r="V40" s="40"/>
      <c r="W40" s="40"/>
      <c r="X40" s="39"/>
      <c r="CI40" s="6" t="s">
        <v>75</v>
      </c>
      <c r="CJ40" s="6" t="s">
        <v>76</v>
      </c>
      <c r="CK40" s="6" t="s">
        <v>77</v>
      </c>
    </row>
    <row r="41" ht="20.25" customHeight="1" spans="1:256">
      <c r="A41" s="29" t="s">
        <v>29</v>
      </c>
      <c r="B41" s="29" t="s">
        <v>441</v>
      </c>
      <c r="C41" s="30">
        <v>2023</v>
      </c>
      <c r="D41" s="30" t="s">
        <v>445</v>
      </c>
      <c r="E41" s="31">
        <v>2334110572</v>
      </c>
      <c r="F41" s="32" t="s">
        <v>480</v>
      </c>
      <c r="G41" s="33">
        <v>87.4</v>
      </c>
      <c r="H41" s="34">
        <v>-9.05</v>
      </c>
      <c r="I41" s="34">
        <v>78.35</v>
      </c>
      <c r="J41" s="34">
        <v>64.5316455696203</v>
      </c>
      <c r="K41" s="34">
        <v>0</v>
      </c>
      <c r="L41" s="34">
        <v>64.5316455696203</v>
      </c>
      <c r="M41" s="34">
        <v>64.6</v>
      </c>
      <c r="N41" s="34">
        <v>0</v>
      </c>
      <c r="O41" s="34">
        <v>64.6</v>
      </c>
      <c r="P41" s="35">
        <f t="shared" si="0"/>
        <v>66.6112341772152</v>
      </c>
      <c r="Q41" s="36">
        <v>37</v>
      </c>
      <c r="R41" s="30">
        <v>37</v>
      </c>
      <c r="S41" s="42" t="s">
        <v>60</v>
      </c>
      <c r="T41" s="30">
        <v>37</v>
      </c>
      <c r="U41" s="40"/>
      <c r="V41" s="38"/>
      <c r="W41" s="40"/>
      <c r="X41" s="39"/>
    </row>
    <row r="42" customFormat="1" ht="14.25" spans="1:256">
      <c r="A42" s="44" t="s">
        <v>103</v>
      </c>
      <c r="B42" s="45" t="s">
        <v>104</v>
      </c>
      <c r="C42" s="45"/>
      <c r="D42" s="45"/>
      <c r="E42" s="45"/>
      <c r="F42" s="45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7"/>
      <c r="R42" s="45"/>
      <c r="S42" s="45"/>
      <c r="T42" s="45"/>
      <c r="U42" s="45"/>
      <c r="V42" s="45"/>
      <c r="W42" s="45"/>
      <c r="X42" s="45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  <c r="IQ42" s="6"/>
      <c r="IR42" s="6"/>
      <c r="IS42" s="6"/>
      <c r="IT42" s="6"/>
      <c r="IU42" s="6"/>
      <c r="IV42" s="6"/>
    </row>
    <row r="43" customFormat="1" ht="14.25" spans="1:256">
      <c r="A43" s="48"/>
      <c r="B43" s="45" t="s">
        <v>105</v>
      </c>
      <c r="C43" s="45"/>
      <c r="D43" s="45"/>
      <c r="E43" s="45"/>
      <c r="F43" s="45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7"/>
      <c r="R43" s="45"/>
      <c r="S43" s="45"/>
      <c r="T43" s="45"/>
      <c r="U43" s="45"/>
      <c r="V43" s="45"/>
      <c r="W43" s="45"/>
      <c r="X43" s="45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  <c r="IQ43" s="6"/>
      <c r="IR43" s="6"/>
      <c r="IS43" s="6"/>
      <c r="IT43" s="6"/>
      <c r="IU43" s="6"/>
      <c r="IV43" s="6"/>
    </row>
    <row r="44" customFormat="1" ht="14.25" spans="1:256">
      <c r="A44" s="48"/>
      <c r="B44" s="45" t="s">
        <v>106</v>
      </c>
      <c r="C44" s="45"/>
      <c r="D44" s="45"/>
      <c r="E44" s="45"/>
      <c r="F44" s="45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7"/>
      <c r="R44" s="45"/>
      <c r="S44" s="45"/>
      <c r="T44" s="45"/>
      <c r="U44" s="45"/>
      <c r="V44" s="45"/>
      <c r="W44" s="45"/>
      <c r="X44" s="45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  <c r="IQ44" s="6"/>
      <c r="IR44" s="6"/>
      <c r="IS44" s="6"/>
      <c r="IT44" s="6"/>
      <c r="IU44" s="6"/>
      <c r="IV44" s="6"/>
    </row>
    <row r="45" customFormat="1" ht="14.25" spans="1:256">
      <c r="A45" s="48"/>
      <c r="B45" s="45" t="s">
        <v>107</v>
      </c>
      <c r="C45" s="45"/>
      <c r="D45" s="45"/>
      <c r="E45" s="45"/>
      <c r="F45" s="45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7"/>
      <c r="R45" s="45"/>
      <c r="S45" s="45"/>
      <c r="T45" s="45"/>
      <c r="U45" s="45"/>
      <c r="V45" s="45"/>
      <c r="W45" s="45"/>
      <c r="X45" s="45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  <c r="IQ45" s="6"/>
      <c r="IR45" s="6"/>
      <c r="IS45" s="6"/>
      <c r="IT45" s="6"/>
      <c r="IU45" s="6"/>
      <c r="IV45" s="6"/>
    </row>
    <row r="46" s="4" customFormat="1" ht="13.5" spans="1:256">
      <c r="A46" s="49"/>
      <c r="B46" s="45" t="s">
        <v>108</v>
      </c>
      <c r="C46" s="45"/>
      <c r="D46" s="45"/>
      <c r="E46" s="45"/>
      <c r="F46" s="45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7"/>
      <c r="R46" s="45"/>
      <c r="S46" s="45"/>
      <c r="T46" s="45"/>
      <c r="U46" s="45"/>
      <c r="V46" s="45"/>
      <c r="W46" s="45"/>
      <c r="X46" s="45"/>
    </row>
    <row r="47" s="4" customFormat="1" ht="13.5" spans="1:256">
      <c r="A47" s="50"/>
      <c r="B47" s="45" t="s">
        <v>109</v>
      </c>
      <c r="C47" s="45"/>
      <c r="D47" s="45"/>
      <c r="E47" s="45"/>
      <c r="F47" s="45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7"/>
      <c r="R47" s="45"/>
      <c r="S47" s="45"/>
      <c r="T47" s="45"/>
      <c r="U47" s="45"/>
      <c r="V47" s="45"/>
      <c r="W47" s="45"/>
      <c r="X47" s="45"/>
    </row>
    <row r="48" spans="1:256">
      <c r="B48" s="6"/>
    </row>
    <row r="49" spans="2:2">
      <c r="B49" s="6"/>
    </row>
    <row r="50" spans="2:2">
      <c r="B50" s="6"/>
    </row>
    <row r="51" spans="2:2">
      <c r="B51" s="6"/>
    </row>
    <row r="52" spans="2:2">
      <c r="B52" s="6"/>
    </row>
    <row r="53" spans="2:2">
      <c r="B53" s="6"/>
    </row>
    <row r="54" spans="2:2">
      <c r="B54" s="6"/>
    </row>
    <row r="55" spans="2:2">
      <c r="B55" s="6"/>
    </row>
    <row r="56" spans="2:2">
      <c r="B56" s="6"/>
    </row>
    <row r="57" spans="2:2">
      <c r="B57" s="6"/>
    </row>
  </sheetData>
  <mergeCells count="1">
    <mergeCell ref="A2:X2"/>
  </mergeCells>
  <conditionalFormatting sqref="F5:F41">
    <cfRule type="duplicateValues" dxfId="0" priority="1"/>
  </conditionalFormatting>
  <dataValidations count="10">
    <dataValidation type="list" allowBlank="1" showInputMessage="1" showErrorMessage="1" sqref="W1 W48:W65516">
      <formula1>$CJ$9:$CJ$11</formula1>
    </dataValidation>
    <dataValidation type="list" allowBlank="1" showInputMessage="1" showErrorMessage="1" sqref="V9 V1:V2 V5:V6 V48:V65516">
      <formula1>$CK$9:$CK$11</formula1>
    </dataValidation>
    <dataValidation type="list" allowBlank="1" showInputMessage="1" showErrorMessage="1" sqref="W9 W4:W5">
      <formula1>"三好学生,三好学生标兵,优秀学生干部"</formula1>
    </dataValidation>
    <dataValidation type="list" allowBlank="1" showInputMessage="1" showErrorMessage="1" sqref="S5:S41">
      <formula1>"是,否"</formula1>
    </dataValidation>
    <dataValidation type="list" allowBlank="1" showInputMessage="1" showErrorMessage="1" sqref="U4:U19">
      <formula1>"一等奖学金,二等奖学金,三等奖学金,课程考核不合格,德育分未达标,体育成绩不合格,体测成绩不合格,违纪"</formula1>
    </dataValidation>
    <dataValidation type="list" allowBlank="1" showInputMessage="1" showErrorMessage="1" sqref="U20:U41 T1:U3 T48:U65516">
      <formula1>$CI$9:$CI$15</formula1>
    </dataValidation>
    <dataValidation type="list" allowBlank="1" showInputMessage="1" showErrorMessage="1" sqref="V42:V47">
      <formula1>$CK$8:$CK$11</formula1>
    </dataValidation>
    <dataValidation type="list" allowBlank="1" showInputMessage="1" showErrorMessage="1" sqref="W6:W8 W10:W41">
      <formula1>"三好,三标,优干"</formula1>
    </dataValidation>
    <dataValidation type="list" allowBlank="1" showInputMessage="1" showErrorMessage="1" sqref="W42:W47">
      <formula1>$CJ$8:$CJ$10</formula1>
    </dataValidation>
    <dataValidation type="list" allowBlank="1" showInputMessage="1" showErrorMessage="1" sqref="T42:U47">
      <formula1>$CI$8:$CI$15</formula1>
    </dataValidation>
  </dataValidations>
  <pageMargins left="0.708333333333333" right="0.708333333333333" top="0.468055555555556" bottom="0.468055555555556" header="0.511805555555556" footer="0.511805555555556"/>
  <pageSetup paperSize="9" scale="52" orientation="landscape" horizontalDpi="600" verticalDpi="6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89"/>
  <sheetViews>
    <sheetView tabSelected="1" view="pageBreakPreview" zoomScale="70" zoomScaleNormal="85" workbookViewId="0">
      <selection activeCell="G4" sqref="G4"/>
    </sheetView>
  </sheetViews>
  <sheetFormatPr defaultColWidth="9" defaultRowHeight="14.25"/>
  <cols>
    <col min="1" max="1" width="12.7583333333333" style="5" customWidth="1"/>
    <col min="2" max="2" width="9.625" style="5" customWidth="1"/>
    <col min="3" max="3" width="7.375" style="6" customWidth="1"/>
    <col min="4" max="4" width="10.125" style="6" customWidth="1"/>
    <col min="5" max="5" width="9.625" style="6" customWidth="1"/>
    <col min="6" max="6" width="8.625" style="6" customWidth="1"/>
    <col min="7" max="15" width="6.875" style="7" customWidth="1"/>
    <col min="16" max="16" width="6.875" style="8" customWidth="1"/>
    <col min="17" max="17" width="7.95" style="9" customWidth="1"/>
    <col min="18" max="18" width="7.95" style="6" customWidth="1"/>
    <col min="19" max="19" width="10.55" style="10" customWidth="1"/>
    <col min="20" max="20" width="9.65833333333333" style="11" customWidth="1"/>
    <col min="21" max="21" width="12.125" style="11" customWidth="1"/>
    <col min="22" max="22" width="9.75833333333333" style="11" customWidth="1"/>
    <col min="23" max="23" width="10.9083333333333" style="5" customWidth="1"/>
    <col min="24" max="24" width="11.0083333333333" style="6" customWidth="1"/>
    <col min="25" max="25" width="9.5" style="6" customWidth="1"/>
    <col min="26" max="85" width="9" style="6"/>
    <col min="86" max="86" width="3.125" style="6" customWidth="1"/>
    <col min="87" max="87" width="15.875" style="6" customWidth="1"/>
    <col min="88" max="88" width="4.875" style="6" customWidth="1"/>
    <col min="89" max="89" width="10.5" style="6" customWidth="1"/>
    <col min="90" max="256" width="9" style="6"/>
  </cols>
  <sheetData>
    <row r="1" ht="20.25" customHeight="1" spans="1:256">
      <c r="A1" s="12" t="s">
        <v>0</v>
      </c>
      <c r="B1" s="13"/>
      <c r="C1" s="14"/>
    </row>
    <row r="2" s="1" customFormat="1" ht="26.25" customHeight="1" spans="1:256">
      <c r="A2" s="15" t="s">
        <v>481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</row>
    <row r="3" s="2" customFormat="1" ht="21.95" customHeight="1" spans="1:256">
      <c r="A3" s="16" t="s">
        <v>2</v>
      </c>
      <c r="B3" s="17" t="s">
        <v>3</v>
      </c>
      <c r="C3" s="18"/>
      <c r="D3" s="18"/>
      <c r="E3" s="19"/>
      <c r="F3" s="19"/>
      <c r="G3" s="20"/>
      <c r="H3" s="20"/>
      <c r="I3" s="20"/>
      <c r="J3" s="20"/>
      <c r="K3" s="20"/>
      <c r="L3" s="20"/>
      <c r="M3" s="20"/>
      <c r="N3" s="20"/>
      <c r="O3" s="20"/>
      <c r="P3" s="20"/>
      <c r="Q3" s="21" t="s">
        <v>4</v>
      </c>
      <c r="R3" s="18"/>
      <c r="S3" s="18"/>
      <c r="T3" s="18"/>
      <c r="U3" s="18"/>
      <c r="V3" s="22"/>
      <c r="W3" s="5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</row>
    <row r="4" s="3" customFormat="1" ht="41" customHeight="1" spans="1:256">
      <c r="A4" s="23" t="s">
        <v>5</v>
      </c>
      <c r="B4" s="23" t="s">
        <v>6</v>
      </c>
      <c r="C4" s="24" t="s">
        <v>7</v>
      </c>
      <c r="D4" s="23" t="s">
        <v>8</v>
      </c>
      <c r="E4" s="23" t="s">
        <v>9</v>
      </c>
      <c r="F4" s="23" t="s">
        <v>10</v>
      </c>
      <c r="G4" s="25" t="s">
        <v>11</v>
      </c>
      <c r="H4" s="24" t="s">
        <v>12</v>
      </c>
      <c r="I4" s="25" t="s">
        <v>13</v>
      </c>
      <c r="J4" s="25" t="s">
        <v>14</v>
      </c>
      <c r="K4" s="24" t="s">
        <v>15</v>
      </c>
      <c r="L4" s="24" t="s">
        <v>16</v>
      </c>
      <c r="M4" s="25" t="s">
        <v>17</v>
      </c>
      <c r="N4" s="24" t="s">
        <v>18</v>
      </c>
      <c r="O4" s="25" t="s">
        <v>19</v>
      </c>
      <c r="P4" s="25" t="s">
        <v>20</v>
      </c>
      <c r="Q4" s="25" t="s">
        <v>21</v>
      </c>
      <c r="R4" s="24" t="s">
        <v>22</v>
      </c>
      <c r="S4" s="26" t="s">
        <v>23</v>
      </c>
      <c r="T4" s="25" t="s">
        <v>24</v>
      </c>
      <c r="U4" s="27" t="s">
        <v>25</v>
      </c>
      <c r="V4" s="27" t="s">
        <v>26</v>
      </c>
      <c r="W4" s="24" t="s">
        <v>27</v>
      </c>
      <c r="X4" s="24" t="s">
        <v>28</v>
      </c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</row>
    <row r="5" ht="20.25" customHeight="1" spans="1:256">
      <c r="A5" s="29" t="s">
        <v>29</v>
      </c>
      <c r="B5" s="29" t="s">
        <v>482</v>
      </c>
      <c r="C5" s="30">
        <v>2023</v>
      </c>
      <c r="D5" s="30" t="s">
        <v>483</v>
      </c>
      <c r="E5" s="31">
        <v>2334110217</v>
      </c>
      <c r="F5" s="32" t="s">
        <v>484</v>
      </c>
      <c r="G5" s="33">
        <v>89.7</v>
      </c>
      <c r="H5" s="34">
        <v>26.4</v>
      </c>
      <c r="I5" s="34">
        <v>100</v>
      </c>
      <c r="J5" s="34">
        <v>92.3255813953488</v>
      </c>
      <c r="K5" s="34">
        <v>17.4725</v>
      </c>
      <c r="L5" s="34">
        <v>100</v>
      </c>
      <c r="M5" s="34">
        <v>92.4</v>
      </c>
      <c r="N5" s="34">
        <v>0</v>
      </c>
      <c r="O5" s="34">
        <f t="shared" ref="O5:O68" si="0">M5+N5</f>
        <v>92.4</v>
      </c>
      <c r="P5" s="35">
        <f t="shared" ref="P5:P70" si="1">I5*0.15+L5*0.75+O5*0.1</f>
        <v>99.24</v>
      </c>
      <c r="Q5" s="36">
        <v>1</v>
      </c>
      <c r="R5" s="30">
        <v>1</v>
      </c>
      <c r="S5" s="30" t="s">
        <v>33</v>
      </c>
      <c r="T5" s="30">
        <v>69</v>
      </c>
      <c r="U5" s="37" t="s">
        <v>34</v>
      </c>
      <c r="V5" s="38"/>
      <c r="W5" s="37" t="s">
        <v>202</v>
      </c>
      <c r="X5" s="39"/>
    </row>
    <row r="6" ht="20.25" customHeight="1" spans="1:256">
      <c r="A6" s="29" t="s">
        <v>29</v>
      </c>
      <c r="B6" s="29" t="s">
        <v>482</v>
      </c>
      <c r="C6" s="30">
        <v>2023</v>
      </c>
      <c r="D6" s="30" t="s">
        <v>483</v>
      </c>
      <c r="E6" s="31">
        <v>2334110229</v>
      </c>
      <c r="F6" s="32" t="s">
        <v>485</v>
      </c>
      <c r="G6" s="33">
        <v>88.3</v>
      </c>
      <c r="H6" s="34">
        <v>51.55</v>
      </c>
      <c r="I6" s="34">
        <v>100</v>
      </c>
      <c r="J6" s="34">
        <v>92.2093023255814</v>
      </c>
      <c r="K6" s="34">
        <v>28.3421</v>
      </c>
      <c r="L6" s="34">
        <v>100</v>
      </c>
      <c r="M6" s="34">
        <v>87.2</v>
      </c>
      <c r="N6" s="34">
        <v>2</v>
      </c>
      <c r="O6" s="34">
        <f t="shared" si="0"/>
        <v>89.2</v>
      </c>
      <c r="P6" s="35">
        <f t="shared" si="1"/>
        <v>98.92</v>
      </c>
      <c r="Q6" s="36">
        <v>2</v>
      </c>
      <c r="R6" s="30">
        <v>2</v>
      </c>
      <c r="S6" s="30" t="s">
        <v>33</v>
      </c>
      <c r="T6" s="30">
        <v>69</v>
      </c>
      <c r="U6" s="37" t="s">
        <v>34</v>
      </c>
      <c r="V6" s="38"/>
      <c r="W6" s="40" t="s">
        <v>38</v>
      </c>
      <c r="X6" s="39"/>
    </row>
    <row r="7" ht="20.25" customHeight="1" spans="1:256">
      <c r="A7" s="29" t="s">
        <v>29</v>
      </c>
      <c r="B7" s="29" t="s">
        <v>482</v>
      </c>
      <c r="C7" s="30">
        <v>2023</v>
      </c>
      <c r="D7" s="30" t="s">
        <v>483</v>
      </c>
      <c r="E7" s="31">
        <v>2334110220</v>
      </c>
      <c r="F7" s="32" t="s">
        <v>486</v>
      </c>
      <c r="G7" s="33">
        <v>89.7</v>
      </c>
      <c r="H7" s="34">
        <v>34.1</v>
      </c>
      <c r="I7" s="34">
        <v>100</v>
      </c>
      <c r="J7" s="34">
        <v>91.4186046511628</v>
      </c>
      <c r="K7" s="34">
        <v>13.2425</v>
      </c>
      <c r="L7" s="34">
        <v>100</v>
      </c>
      <c r="M7" s="34">
        <v>82.4</v>
      </c>
      <c r="N7" s="34">
        <v>2</v>
      </c>
      <c r="O7" s="34">
        <f t="shared" si="0"/>
        <v>84.4</v>
      </c>
      <c r="P7" s="35">
        <f t="shared" si="1"/>
        <v>98.44</v>
      </c>
      <c r="Q7" s="36">
        <v>3</v>
      </c>
      <c r="R7" s="30">
        <v>3</v>
      </c>
      <c r="S7" s="30" t="s">
        <v>33</v>
      </c>
      <c r="T7" s="30">
        <v>69</v>
      </c>
      <c r="U7" s="37" t="s">
        <v>34</v>
      </c>
      <c r="V7" s="38"/>
      <c r="W7" s="40" t="s">
        <v>35</v>
      </c>
      <c r="X7" s="39"/>
    </row>
    <row r="8" ht="20.25" customHeight="1" spans="1:256">
      <c r="A8" s="29" t="s">
        <v>29</v>
      </c>
      <c r="B8" s="29" t="s">
        <v>482</v>
      </c>
      <c r="C8" s="30">
        <v>2023</v>
      </c>
      <c r="D8" s="30" t="s">
        <v>487</v>
      </c>
      <c r="E8" s="31">
        <v>2334110270</v>
      </c>
      <c r="F8" s="32" t="s">
        <v>488</v>
      </c>
      <c r="G8" s="33">
        <v>88.962962962963</v>
      </c>
      <c r="H8" s="34">
        <v>11.05</v>
      </c>
      <c r="I8" s="34">
        <v>100</v>
      </c>
      <c r="J8" s="34">
        <v>90.2790697674419</v>
      </c>
      <c r="K8" s="34">
        <v>11.55</v>
      </c>
      <c r="L8" s="34">
        <v>100</v>
      </c>
      <c r="M8" s="34">
        <v>71.8</v>
      </c>
      <c r="N8" s="34">
        <v>0</v>
      </c>
      <c r="O8" s="34">
        <f t="shared" si="0"/>
        <v>71.8</v>
      </c>
      <c r="P8" s="35">
        <f t="shared" si="1"/>
        <v>97.18</v>
      </c>
      <c r="Q8" s="36">
        <v>4</v>
      </c>
      <c r="R8" s="30">
        <v>4</v>
      </c>
      <c r="S8" s="30" t="s">
        <v>33</v>
      </c>
      <c r="T8" s="30">
        <v>69</v>
      </c>
      <c r="U8" s="40" t="s">
        <v>40</v>
      </c>
      <c r="V8" s="38"/>
      <c r="W8" s="40" t="s">
        <v>38</v>
      </c>
      <c r="X8" s="39"/>
    </row>
    <row r="9" ht="20.25" customHeight="1" spans="1:256">
      <c r="A9" s="29" t="s">
        <v>29</v>
      </c>
      <c r="B9" s="29" t="s">
        <v>482</v>
      </c>
      <c r="C9" s="30">
        <v>2023</v>
      </c>
      <c r="D9" s="30" t="s">
        <v>487</v>
      </c>
      <c r="E9" s="31">
        <v>2334110261</v>
      </c>
      <c r="F9" s="32" t="s">
        <v>489</v>
      </c>
      <c r="G9" s="33">
        <v>88.962962962963</v>
      </c>
      <c r="H9" s="34">
        <v>3.8</v>
      </c>
      <c r="I9" s="34">
        <f>G9+H9</f>
        <v>92.762962962963</v>
      </c>
      <c r="J9" s="34">
        <v>88.6046511627907</v>
      </c>
      <c r="K9" s="34">
        <v>11.8</v>
      </c>
      <c r="L9" s="34">
        <v>100</v>
      </c>
      <c r="M9" s="34">
        <v>79.6</v>
      </c>
      <c r="N9" s="34">
        <v>0</v>
      </c>
      <c r="O9" s="34">
        <f t="shared" si="0"/>
        <v>79.6</v>
      </c>
      <c r="P9" s="35">
        <f t="shared" si="1"/>
        <v>96.8744444444444</v>
      </c>
      <c r="Q9" s="36">
        <v>5</v>
      </c>
      <c r="R9" s="30">
        <v>6</v>
      </c>
      <c r="S9" s="30" t="s">
        <v>33</v>
      </c>
      <c r="T9" s="30">
        <v>69</v>
      </c>
      <c r="U9" s="40" t="s">
        <v>40</v>
      </c>
      <c r="V9" s="38"/>
      <c r="W9" s="37" t="s">
        <v>38</v>
      </c>
      <c r="X9" s="39"/>
    </row>
    <row r="10" ht="20.25" customHeight="1" spans="1:256">
      <c r="A10" s="29" t="s">
        <v>29</v>
      </c>
      <c r="B10" s="29" t="s">
        <v>482</v>
      </c>
      <c r="C10" s="30">
        <v>2023</v>
      </c>
      <c r="D10" s="30" t="s">
        <v>490</v>
      </c>
      <c r="E10" s="36">
        <v>2334110281</v>
      </c>
      <c r="F10" s="30" t="s">
        <v>491</v>
      </c>
      <c r="G10" s="33">
        <v>88.6363636363636</v>
      </c>
      <c r="H10" s="34">
        <v>10.35</v>
      </c>
      <c r="I10" s="34">
        <f>G10+H10</f>
        <v>98.9863636363636</v>
      </c>
      <c r="J10" s="34">
        <v>86.3720930232558</v>
      </c>
      <c r="K10" s="34">
        <v>9.675</v>
      </c>
      <c r="L10" s="34">
        <f t="shared" ref="L10:L73" si="2">J10+K10</f>
        <v>96.0470930232558</v>
      </c>
      <c r="M10" s="34">
        <v>74.55</v>
      </c>
      <c r="N10" s="34">
        <v>0</v>
      </c>
      <c r="O10" s="34">
        <f t="shared" si="0"/>
        <v>74.55</v>
      </c>
      <c r="P10" s="35">
        <f t="shared" si="1"/>
        <v>94.3382743128964</v>
      </c>
      <c r="Q10" s="36">
        <v>6</v>
      </c>
      <c r="R10" s="30">
        <v>14</v>
      </c>
      <c r="S10" s="30" t="s">
        <v>33</v>
      </c>
      <c r="T10" s="30">
        <v>69</v>
      </c>
      <c r="U10" s="40" t="s">
        <v>40</v>
      </c>
      <c r="V10" s="38"/>
      <c r="W10" s="40"/>
      <c r="X10" s="39"/>
    </row>
    <row r="11" ht="20.25" customHeight="1" spans="1:256">
      <c r="A11" s="29" t="s">
        <v>29</v>
      </c>
      <c r="B11" s="29" t="s">
        <v>482</v>
      </c>
      <c r="C11" s="30">
        <v>2023</v>
      </c>
      <c r="D11" s="30" t="s">
        <v>490</v>
      </c>
      <c r="E11" s="36">
        <v>2334110297</v>
      </c>
      <c r="F11" s="30" t="s">
        <v>492</v>
      </c>
      <c r="G11" s="33">
        <v>87.6818181818182</v>
      </c>
      <c r="H11" s="34">
        <v>9.25</v>
      </c>
      <c r="I11" s="34">
        <f>G11+H11</f>
        <v>96.9318181818182</v>
      </c>
      <c r="J11" s="34">
        <v>87.2558139534884</v>
      </c>
      <c r="K11" s="34">
        <v>7.6875</v>
      </c>
      <c r="L11" s="34">
        <f t="shared" si="2"/>
        <v>94.9433139534884</v>
      </c>
      <c r="M11" s="34">
        <v>79.15</v>
      </c>
      <c r="N11" s="34">
        <v>0</v>
      </c>
      <c r="O11" s="34">
        <f t="shared" si="0"/>
        <v>79.15</v>
      </c>
      <c r="P11" s="35">
        <f t="shared" si="1"/>
        <v>93.662258192389</v>
      </c>
      <c r="Q11" s="36">
        <v>7</v>
      </c>
      <c r="R11" s="30">
        <v>11</v>
      </c>
      <c r="S11" s="30" t="s">
        <v>33</v>
      </c>
      <c r="T11" s="30">
        <v>69</v>
      </c>
      <c r="U11" s="40" t="s">
        <v>40</v>
      </c>
      <c r="V11" s="38"/>
      <c r="W11" s="40"/>
      <c r="X11" s="39"/>
    </row>
    <row r="12" ht="20.25" customHeight="1" spans="1:256">
      <c r="A12" s="29" t="s">
        <v>29</v>
      </c>
      <c r="B12" s="29" t="s">
        <v>482</v>
      </c>
      <c r="C12" s="30">
        <v>2023</v>
      </c>
      <c r="D12" s="30" t="s">
        <v>483</v>
      </c>
      <c r="E12" s="36">
        <v>2334110244</v>
      </c>
      <c r="F12" s="32" t="s">
        <v>493</v>
      </c>
      <c r="G12" s="33">
        <v>88.2</v>
      </c>
      <c r="H12" s="34">
        <v>12.525</v>
      </c>
      <c r="I12" s="34">
        <v>100</v>
      </c>
      <c r="J12" s="34">
        <v>86.6511627906977</v>
      </c>
      <c r="K12" s="34">
        <v>7.55</v>
      </c>
      <c r="L12" s="34">
        <f t="shared" si="2"/>
        <v>94.2011627906977</v>
      </c>
      <c r="M12" s="34">
        <v>73.3</v>
      </c>
      <c r="N12" s="34">
        <v>0</v>
      </c>
      <c r="O12" s="34">
        <f t="shared" si="0"/>
        <v>73.3</v>
      </c>
      <c r="P12" s="35">
        <f t="shared" si="1"/>
        <v>92.9808720930233</v>
      </c>
      <c r="Q12" s="36">
        <v>8</v>
      </c>
      <c r="R12" s="30">
        <v>13</v>
      </c>
      <c r="S12" s="30" t="s">
        <v>33</v>
      </c>
      <c r="T12" s="30">
        <v>69</v>
      </c>
      <c r="U12" s="40" t="s">
        <v>40</v>
      </c>
      <c r="V12" s="38"/>
      <c r="W12" s="40"/>
      <c r="X12" s="39"/>
    </row>
    <row r="13" ht="20.25" customHeight="1" spans="1:256">
      <c r="A13" s="29" t="s">
        <v>29</v>
      </c>
      <c r="B13" s="29" t="s">
        <v>482</v>
      </c>
      <c r="C13" s="30">
        <v>2023</v>
      </c>
      <c r="D13" s="30" t="s">
        <v>490</v>
      </c>
      <c r="E13" s="36">
        <v>2334110288</v>
      </c>
      <c r="F13" s="30" t="s">
        <v>494</v>
      </c>
      <c r="G13" s="33">
        <v>88.9545454545455</v>
      </c>
      <c r="H13" s="34">
        <v>10.425</v>
      </c>
      <c r="I13" s="34">
        <f t="shared" ref="I13:I73" si="3">G13+H13</f>
        <v>99.3795454545455</v>
      </c>
      <c r="J13" s="34">
        <v>88.5581395348837</v>
      </c>
      <c r="K13" s="34">
        <v>3.625</v>
      </c>
      <c r="L13" s="34">
        <f t="shared" si="2"/>
        <v>92.1831395348837</v>
      </c>
      <c r="M13" s="34">
        <v>84.8</v>
      </c>
      <c r="N13" s="34">
        <v>0</v>
      </c>
      <c r="O13" s="34">
        <f t="shared" si="0"/>
        <v>84.8</v>
      </c>
      <c r="P13" s="35">
        <f t="shared" si="1"/>
        <v>92.5242864693446</v>
      </c>
      <c r="Q13" s="36">
        <v>9</v>
      </c>
      <c r="R13" s="30">
        <v>7</v>
      </c>
      <c r="S13" s="30" t="s">
        <v>33</v>
      </c>
      <c r="T13" s="30">
        <v>69</v>
      </c>
      <c r="U13" s="40" t="s">
        <v>40</v>
      </c>
      <c r="V13" s="38"/>
      <c r="W13" s="40"/>
      <c r="X13" s="39"/>
    </row>
    <row r="14" ht="20.25" customHeight="1" spans="1:256">
      <c r="A14" s="29" t="s">
        <v>29</v>
      </c>
      <c r="B14" s="29" t="s">
        <v>482</v>
      </c>
      <c r="C14" s="30">
        <v>2023</v>
      </c>
      <c r="D14" s="30" t="s">
        <v>490</v>
      </c>
      <c r="E14" s="31">
        <v>2334110282</v>
      </c>
      <c r="F14" s="32" t="s">
        <v>495</v>
      </c>
      <c r="G14" s="33">
        <v>88.4090909090909</v>
      </c>
      <c r="H14" s="34">
        <v>7.5</v>
      </c>
      <c r="I14" s="34">
        <f t="shared" si="3"/>
        <v>95.9090909090909</v>
      </c>
      <c r="J14" s="34">
        <v>88.0697674418605</v>
      </c>
      <c r="K14" s="34">
        <v>4.75</v>
      </c>
      <c r="L14" s="34">
        <f t="shared" si="2"/>
        <v>92.8197674418605</v>
      </c>
      <c r="M14" s="34">
        <v>84.25</v>
      </c>
      <c r="N14" s="34">
        <v>0</v>
      </c>
      <c r="O14" s="34">
        <f t="shared" si="0"/>
        <v>84.25</v>
      </c>
      <c r="P14" s="35">
        <f t="shared" si="1"/>
        <v>92.426189217759</v>
      </c>
      <c r="Q14" s="36">
        <v>10</v>
      </c>
      <c r="R14" s="30">
        <v>10</v>
      </c>
      <c r="S14" s="30" t="s">
        <v>33</v>
      </c>
      <c r="T14" s="30">
        <v>69</v>
      </c>
      <c r="U14" s="40" t="s">
        <v>40</v>
      </c>
      <c r="V14" s="30"/>
      <c r="W14" s="40"/>
      <c r="X14" s="39"/>
    </row>
    <row r="15" ht="20.25" customHeight="1" spans="1:256">
      <c r="A15" s="29" t="s">
        <v>29</v>
      </c>
      <c r="B15" s="29" t="s">
        <v>482</v>
      </c>
      <c r="C15" s="30">
        <v>2023</v>
      </c>
      <c r="D15" s="30" t="s">
        <v>487</v>
      </c>
      <c r="E15" s="31">
        <v>2334110246</v>
      </c>
      <c r="F15" s="32" t="s">
        <v>496</v>
      </c>
      <c r="G15" s="33">
        <v>89</v>
      </c>
      <c r="H15" s="34">
        <v>8.4</v>
      </c>
      <c r="I15" s="34">
        <f t="shared" si="3"/>
        <v>97.4</v>
      </c>
      <c r="J15" s="34">
        <v>88.7674418604651</v>
      </c>
      <c r="K15" s="34">
        <v>3.0125</v>
      </c>
      <c r="L15" s="34">
        <f t="shared" si="2"/>
        <v>91.7799418604651</v>
      </c>
      <c r="M15" s="34">
        <v>83.6</v>
      </c>
      <c r="N15" s="34">
        <v>0</v>
      </c>
      <c r="O15" s="34">
        <f t="shared" si="0"/>
        <v>83.6</v>
      </c>
      <c r="P15" s="35">
        <f t="shared" si="1"/>
        <v>91.8049563953488</v>
      </c>
      <c r="Q15" s="36">
        <v>11</v>
      </c>
      <c r="R15" s="30">
        <v>5</v>
      </c>
      <c r="S15" s="30" t="s">
        <v>33</v>
      </c>
      <c r="T15" s="30">
        <v>69</v>
      </c>
      <c r="U15" s="37" t="s">
        <v>51</v>
      </c>
      <c r="V15" s="38"/>
      <c r="W15" s="40"/>
      <c r="X15" s="39"/>
    </row>
    <row r="16" ht="20.25" customHeight="1" spans="1:256">
      <c r="A16" s="29" t="s">
        <v>29</v>
      </c>
      <c r="B16" s="29" t="s">
        <v>482</v>
      </c>
      <c r="C16" s="30">
        <v>2023</v>
      </c>
      <c r="D16" s="30" t="s">
        <v>483</v>
      </c>
      <c r="E16" s="36">
        <v>2334110216</v>
      </c>
      <c r="F16" s="30" t="s">
        <v>497</v>
      </c>
      <c r="G16" s="33">
        <v>89.7</v>
      </c>
      <c r="H16" s="34">
        <v>9.25</v>
      </c>
      <c r="I16" s="34">
        <f t="shared" si="3"/>
        <v>98.95</v>
      </c>
      <c r="J16" s="34">
        <v>88.5348837209302</v>
      </c>
      <c r="K16" s="34">
        <v>3</v>
      </c>
      <c r="L16" s="34">
        <f t="shared" si="2"/>
        <v>91.5348837209302</v>
      </c>
      <c r="M16" s="34">
        <v>81.9</v>
      </c>
      <c r="N16" s="34">
        <v>0</v>
      </c>
      <c r="O16" s="34">
        <f t="shared" si="0"/>
        <v>81.9</v>
      </c>
      <c r="P16" s="35">
        <f t="shared" si="1"/>
        <v>91.6836627906976</v>
      </c>
      <c r="Q16" s="36">
        <v>12</v>
      </c>
      <c r="R16" s="30">
        <v>8</v>
      </c>
      <c r="S16" s="30" t="s">
        <v>33</v>
      </c>
      <c r="T16" s="30">
        <v>69</v>
      </c>
      <c r="U16" s="37" t="s">
        <v>51</v>
      </c>
      <c r="V16" s="38"/>
      <c r="W16" s="40"/>
      <c r="X16" s="39"/>
    </row>
    <row r="17" ht="20.25" customHeight="1" spans="1:87">
      <c r="A17" s="29" t="s">
        <v>29</v>
      </c>
      <c r="B17" s="29" t="s">
        <v>482</v>
      </c>
      <c r="C17" s="30">
        <v>2023</v>
      </c>
      <c r="D17" s="30" t="s">
        <v>490</v>
      </c>
      <c r="E17" s="36">
        <v>2334110280</v>
      </c>
      <c r="F17" s="30" t="s">
        <v>498</v>
      </c>
      <c r="G17" s="33">
        <v>88.7727272727273</v>
      </c>
      <c r="H17" s="34">
        <v>3.7</v>
      </c>
      <c r="I17" s="34">
        <f t="shared" si="3"/>
        <v>92.4727272727273</v>
      </c>
      <c r="J17" s="34">
        <v>88.3953488372093</v>
      </c>
      <c r="K17" s="34">
        <v>3</v>
      </c>
      <c r="L17" s="34">
        <f t="shared" si="2"/>
        <v>91.3953488372093</v>
      </c>
      <c r="M17" s="34">
        <v>76.7</v>
      </c>
      <c r="N17" s="34">
        <v>0</v>
      </c>
      <c r="O17" s="34">
        <f t="shared" si="0"/>
        <v>76.7</v>
      </c>
      <c r="P17" s="35">
        <f t="shared" si="1"/>
        <v>90.0874207188161</v>
      </c>
      <c r="Q17" s="36">
        <v>13</v>
      </c>
      <c r="R17" s="30">
        <v>9</v>
      </c>
      <c r="S17" s="30" t="s">
        <v>33</v>
      </c>
      <c r="T17" s="30">
        <v>69</v>
      </c>
      <c r="U17" s="37" t="s">
        <v>51</v>
      </c>
      <c r="V17" s="38"/>
      <c r="W17" s="40"/>
      <c r="X17" s="39"/>
    </row>
    <row r="18" ht="20.25" customHeight="1" spans="1:87">
      <c r="A18" s="29" t="s">
        <v>29</v>
      </c>
      <c r="B18" s="29" t="s">
        <v>482</v>
      </c>
      <c r="C18" s="30">
        <v>2023</v>
      </c>
      <c r="D18" s="30" t="s">
        <v>487</v>
      </c>
      <c r="E18" s="36">
        <v>2334110274</v>
      </c>
      <c r="F18" s="30" t="s">
        <v>499</v>
      </c>
      <c r="G18" s="33">
        <v>89.3703703703704</v>
      </c>
      <c r="H18" s="34">
        <v>6.5</v>
      </c>
      <c r="I18" s="34">
        <f t="shared" si="3"/>
        <v>95.8703703703704</v>
      </c>
      <c r="J18" s="34">
        <v>84.7674418604651</v>
      </c>
      <c r="K18" s="34">
        <v>5.625</v>
      </c>
      <c r="L18" s="34">
        <f t="shared" si="2"/>
        <v>90.3924418604651</v>
      </c>
      <c r="M18" s="34">
        <v>67.1</v>
      </c>
      <c r="N18" s="34">
        <v>0</v>
      </c>
      <c r="O18" s="34">
        <f t="shared" si="0"/>
        <v>67.1</v>
      </c>
      <c r="P18" s="35">
        <f t="shared" si="1"/>
        <v>88.8848869509044</v>
      </c>
      <c r="Q18" s="36">
        <v>14</v>
      </c>
      <c r="R18" s="30">
        <v>18</v>
      </c>
      <c r="S18" s="30" t="s">
        <v>33</v>
      </c>
      <c r="T18" s="30">
        <v>69</v>
      </c>
      <c r="U18" s="37" t="s">
        <v>51</v>
      </c>
      <c r="V18" s="38"/>
      <c r="W18" s="40"/>
      <c r="X18" s="39"/>
    </row>
    <row r="19" ht="20.25" customHeight="1" spans="1:87">
      <c r="A19" s="29" t="s">
        <v>29</v>
      </c>
      <c r="B19" s="29" t="s">
        <v>482</v>
      </c>
      <c r="C19" s="30">
        <v>2023</v>
      </c>
      <c r="D19" s="30" t="s">
        <v>483</v>
      </c>
      <c r="E19" s="31">
        <v>2334110235</v>
      </c>
      <c r="F19" s="32" t="s">
        <v>500</v>
      </c>
      <c r="G19" s="33">
        <v>88.8</v>
      </c>
      <c r="H19" s="34">
        <v>3.75</v>
      </c>
      <c r="I19" s="34">
        <f t="shared" si="3"/>
        <v>92.55</v>
      </c>
      <c r="J19" s="34">
        <v>84.5813953488372</v>
      </c>
      <c r="K19" s="34">
        <v>3.75</v>
      </c>
      <c r="L19" s="34">
        <f t="shared" si="2"/>
        <v>88.3313953488372</v>
      </c>
      <c r="M19" s="34">
        <v>78.7</v>
      </c>
      <c r="N19" s="34">
        <v>0</v>
      </c>
      <c r="O19" s="34">
        <f t="shared" si="0"/>
        <v>78.7</v>
      </c>
      <c r="P19" s="35">
        <f t="shared" si="1"/>
        <v>88.0010465116279</v>
      </c>
      <c r="Q19" s="36">
        <v>15</v>
      </c>
      <c r="R19" s="30">
        <v>19</v>
      </c>
      <c r="S19" s="30" t="s">
        <v>33</v>
      </c>
      <c r="T19" s="30">
        <v>69</v>
      </c>
      <c r="U19" s="37" t="s">
        <v>51</v>
      </c>
      <c r="V19" s="38"/>
      <c r="W19" s="40"/>
      <c r="X19" s="39"/>
    </row>
    <row r="20" ht="20.25" customHeight="1" spans="1:87">
      <c r="A20" s="29" t="s">
        <v>29</v>
      </c>
      <c r="B20" s="29" t="s">
        <v>482</v>
      </c>
      <c r="C20" s="30">
        <v>2023</v>
      </c>
      <c r="D20" s="30" t="s">
        <v>487</v>
      </c>
      <c r="E20" s="31">
        <v>2334110269</v>
      </c>
      <c r="F20" s="32" t="s">
        <v>501</v>
      </c>
      <c r="G20" s="33">
        <v>88.962962962963</v>
      </c>
      <c r="H20" s="34">
        <v>-0.35</v>
      </c>
      <c r="I20" s="34">
        <f t="shared" si="3"/>
        <v>88.612962962963</v>
      </c>
      <c r="J20" s="34">
        <v>86.1162790697674</v>
      </c>
      <c r="K20" s="34">
        <v>3</v>
      </c>
      <c r="L20" s="34">
        <f t="shared" si="2"/>
        <v>89.1162790697674</v>
      </c>
      <c r="M20" s="34">
        <v>73</v>
      </c>
      <c r="N20" s="34">
        <v>0</v>
      </c>
      <c r="O20" s="34">
        <f t="shared" si="0"/>
        <v>73</v>
      </c>
      <c r="P20" s="35">
        <f t="shared" si="1"/>
        <v>87.42915374677</v>
      </c>
      <c r="Q20" s="36">
        <v>16</v>
      </c>
      <c r="R20" s="30">
        <v>16</v>
      </c>
      <c r="S20" s="30" t="s">
        <v>33</v>
      </c>
      <c r="T20" s="30">
        <v>69</v>
      </c>
      <c r="U20" s="37" t="s">
        <v>51</v>
      </c>
      <c r="V20" s="38"/>
      <c r="W20" s="40"/>
      <c r="X20" s="39"/>
    </row>
    <row r="21" ht="20.25" customHeight="1" spans="1:87">
      <c r="A21" s="29" t="s">
        <v>29</v>
      </c>
      <c r="B21" s="29" t="s">
        <v>482</v>
      </c>
      <c r="C21" s="30">
        <v>2023</v>
      </c>
      <c r="D21" s="30" t="s">
        <v>483</v>
      </c>
      <c r="E21" s="36">
        <v>2334110230</v>
      </c>
      <c r="F21" s="30" t="s">
        <v>502</v>
      </c>
      <c r="G21" s="33">
        <v>88.6</v>
      </c>
      <c r="H21" s="34">
        <v>4.05</v>
      </c>
      <c r="I21" s="34">
        <f t="shared" si="3"/>
        <v>92.65</v>
      </c>
      <c r="J21" s="34">
        <v>86.3255813953488</v>
      </c>
      <c r="K21" s="34">
        <v>0</v>
      </c>
      <c r="L21" s="34">
        <f t="shared" si="2"/>
        <v>86.3255813953488</v>
      </c>
      <c r="M21" s="34">
        <v>82.8</v>
      </c>
      <c r="N21" s="34">
        <v>0</v>
      </c>
      <c r="O21" s="34">
        <f t="shared" si="0"/>
        <v>82.8</v>
      </c>
      <c r="P21" s="35">
        <f t="shared" si="1"/>
        <v>86.9216860465116</v>
      </c>
      <c r="Q21" s="36">
        <v>17</v>
      </c>
      <c r="R21" s="30">
        <v>15</v>
      </c>
      <c r="S21" s="30" t="s">
        <v>33</v>
      </c>
      <c r="T21" s="30">
        <v>69</v>
      </c>
      <c r="U21" s="37" t="s">
        <v>51</v>
      </c>
      <c r="V21" s="38"/>
      <c r="W21" s="37"/>
      <c r="X21" s="39"/>
    </row>
    <row r="22" ht="20.25" customHeight="1" spans="1:87">
      <c r="A22" s="29" t="s">
        <v>29</v>
      </c>
      <c r="B22" s="29" t="s">
        <v>482</v>
      </c>
      <c r="C22" s="30">
        <v>2023</v>
      </c>
      <c r="D22" s="30" t="s">
        <v>490</v>
      </c>
      <c r="E22" s="31">
        <v>2334110279</v>
      </c>
      <c r="F22" s="32" t="s">
        <v>503</v>
      </c>
      <c r="G22" s="33">
        <v>89</v>
      </c>
      <c r="H22" s="34">
        <v>5.35</v>
      </c>
      <c r="I22" s="34">
        <f t="shared" si="3"/>
        <v>94.35</v>
      </c>
      <c r="J22" s="34">
        <v>84.3255813953488</v>
      </c>
      <c r="K22" s="34">
        <v>2</v>
      </c>
      <c r="L22" s="34">
        <f t="shared" si="2"/>
        <v>86.3255813953488</v>
      </c>
      <c r="M22" s="34">
        <v>76.8</v>
      </c>
      <c r="N22" s="34">
        <v>0</v>
      </c>
      <c r="O22" s="34">
        <f t="shared" si="0"/>
        <v>76.8</v>
      </c>
      <c r="P22" s="35">
        <f t="shared" si="1"/>
        <v>86.5766860465116</v>
      </c>
      <c r="Q22" s="36">
        <v>18</v>
      </c>
      <c r="R22" s="30">
        <v>22</v>
      </c>
      <c r="S22" s="30" t="s">
        <v>33</v>
      </c>
      <c r="T22" s="30">
        <v>69</v>
      </c>
      <c r="U22" s="37" t="s">
        <v>51</v>
      </c>
      <c r="V22" s="38"/>
      <c r="W22" s="40"/>
      <c r="X22" s="39"/>
    </row>
    <row r="23" ht="20.25" customHeight="1" spans="1:87">
      <c r="A23" s="29" t="s">
        <v>29</v>
      </c>
      <c r="B23" s="29" t="s">
        <v>482</v>
      </c>
      <c r="C23" s="30">
        <v>2023</v>
      </c>
      <c r="D23" s="30" t="s">
        <v>490</v>
      </c>
      <c r="E23" s="31">
        <v>2334110289</v>
      </c>
      <c r="F23" s="32" t="s">
        <v>504</v>
      </c>
      <c r="G23" s="33">
        <v>88.8181818181818</v>
      </c>
      <c r="H23" s="34">
        <v>-2.45</v>
      </c>
      <c r="I23" s="34">
        <f t="shared" si="3"/>
        <v>86.3681818181818</v>
      </c>
      <c r="J23" s="34">
        <v>86.8372093023256</v>
      </c>
      <c r="K23" s="34">
        <v>0</v>
      </c>
      <c r="L23" s="34">
        <f t="shared" si="2"/>
        <v>86.8372093023256</v>
      </c>
      <c r="M23" s="34">
        <v>79.2</v>
      </c>
      <c r="N23" s="34">
        <v>0</v>
      </c>
      <c r="O23" s="34">
        <f t="shared" si="0"/>
        <v>79.2</v>
      </c>
      <c r="P23" s="35">
        <f t="shared" si="1"/>
        <v>86.0031342494715</v>
      </c>
      <c r="Q23" s="36">
        <v>19</v>
      </c>
      <c r="R23" s="30">
        <v>12</v>
      </c>
      <c r="S23" s="30" t="s">
        <v>33</v>
      </c>
      <c r="T23" s="30">
        <v>69</v>
      </c>
      <c r="U23" s="37" t="s">
        <v>51</v>
      </c>
      <c r="V23" s="38"/>
      <c r="W23" s="40"/>
      <c r="X23" s="39"/>
      <c r="CI23" s="6" t="s">
        <v>85</v>
      </c>
    </row>
    <row r="24" ht="20.25" customHeight="1" spans="1:87">
      <c r="A24" s="29" t="s">
        <v>29</v>
      </c>
      <c r="B24" s="29" t="s">
        <v>482</v>
      </c>
      <c r="C24" s="30">
        <v>2023</v>
      </c>
      <c r="D24" s="30" t="s">
        <v>490</v>
      </c>
      <c r="E24" s="31">
        <v>2334110296</v>
      </c>
      <c r="F24" s="32" t="s">
        <v>505</v>
      </c>
      <c r="G24" s="33">
        <v>88.7727272727273</v>
      </c>
      <c r="H24" s="34">
        <v>0.45</v>
      </c>
      <c r="I24" s="34">
        <f t="shared" si="3"/>
        <v>89.2227272727273</v>
      </c>
      <c r="J24" s="34">
        <v>81.5348837209302</v>
      </c>
      <c r="K24" s="34">
        <v>6.525</v>
      </c>
      <c r="L24" s="34">
        <f t="shared" si="2"/>
        <v>88.0598837209302</v>
      </c>
      <c r="M24" s="34">
        <v>65.6</v>
      </c>
      <c r="N24" s="34">
        <v>0</v>
      </c>
      <c r="O24" s="34">
        <f t="shared" si="0"/>
        <v>65.6</v>
      </c>
      <c r="P24" s="35">
        <f t="shared" si="1"/>
        <v>85.9883218816068</v>
      </c>
      <c r="Q24" s="36">
        <v>20</v>
      </c>
      <c r="R24" s="30">
        <v>34</v>
      </c>
      <c r="S24" s="30" t="s">
        <v>33</v>
      </c>
      <c r="T24" s="30">
        <v>69</v>
      </c>
      <c r="U24" s="37" t="s">
        <v>51</v>
      </c>
      <c r="V24" s="38"/>
      <c r="W24" s="40"/>
      <c r="X24" s="39"/>
    </row>
    <row r="25" ht="20.25" customHeight="1" spans="1:87">
      <c r="A25" s="29" t="s">
        <v>29</v>
      </c>
      <c r="B25" s="29" t="s">
        <v>482</v>
      </c>
      <c r="C25" s="30">
        <v>2023</v>
      </c>
      <c r="D25" s="30" t="s">
        <v>487</v>
      </c>
      <c r="E25" s="36">
        <v>2334110252</v>
      </c>
      <c r="F25" s="30" t="s">
        <v>506</v>
      </c>
      <c r="G25" s="33">
        <v>88.962962962963</v>
      </c>
      <c r="H25" s="34">
        <v>-0.45</v>
      </c>
      <c r="I25" s="34">
        <f t="shared" si="3"/>
        <v>88.512962962963</v>
      </c>
      <c r="J25" s="34">
        <v>83.3720930232558</v>
      </c>
      <c r="K25" s="34">
        <v>4</v>
      </c>
      <c r="L25" s="34">
        <f t="shared" si="2"/>
        <v>87.3720930232558</v>
      </c>
      <c r="M25" s="34">
        <v>69.1</v>
      </c>
      <c r="N25" s="34">
        <v>0</v>
      </c>
      <c r="O25" s="34">
        <f t="shared" si="0"/>
        <v>69.1</v>
      </c>
      <c r="P25" s="35">
        <f t="shared" si="1"/>
        <v>85.7160142118863</v>
      </c>
      <c r="Q25" s="36">
        <v>21</v>
      </c>
      <c r="R25" s="30">
        <v>25</v>
      </c>
      <c r="S25" s="30" t="s">
        <v>33</v>
      </c>
      <c r="T25" s="30">
        <v>69</v>
      </c>
      <c r="U25" s="37" t="s">
        <v>51</v>
      </c>
      <c r="V25" s="38"/>
      <c r="W25" s="40"/>
      <c r="X25" s="39"/>
    </row>
    <row r="26" ht="20.25" customHeight="1" spans="1:87">
      <c r="A26" s="29" t="s">
        <v>29</v>
      </c>
      <c r="B26" s="29" t="s">
        <v>482</v>
      </c>
      <c r="C26" s="30">
        <v>2023</v>
      </c>
      <c r="D26" s="30" t="s">
        <v>487</v>
      </c>
      <c r="E26" s="36">
        <v>2334110247</v>
      </c>
      <c r="F26" s="30" t="s">
        <v>507</v>
      </c>
      <c r="G26" s="33">
        <v>88.962962962963</v>
      </c>
      <c r="H26" s="34">
        <v>0</v>
      </c>
      <c r="I26" s="34">
        <f t="shared" si="3"/>
        <v>88.962962962963</v>
      </c>
      <c r="J26" s="34">
        <v>84.4418604651163</v>
      </c>
      <c r="K26" s="34">
        <v>1.5</v>
      </c>
      <c r="L26" s="34">
        <f t="shared" si="2"/>
        <v>85.9418604651163</v>
      </c>
      <c r="M26" s="34">
        <v>75.5</v>
      </c>
      <c r="N26" s="34">
        <v>0</v>
      </c>
      <c r="O26" s="34">
        <f t="shared" si="0"/>
        <v>75.5</v>
      </c>
      <c r="P26" s="35">
        <f t="shared" si="1"/>
        <v>85.3508397932817</v>
      </c>
      <c r="Q26" s="36">
        <v>22</v>
      </c>
      <c r="R26" s="30">
        <v>21</v>
      </c>
      <c r="S26" s="30" t="s">
        <v>33</v>
      </c>
      <c r="T26" s="30">
        <v>69</v>
      </c>
      <c r="U26" s="37" t="s">
        <v>51</v>
      </c>
      <c r="V26" s="38"/>
      <c r="W26" s="40"/>
      <c r="X26" s="39"/>
    </row>
    <row r="27" ht="20.25" customHeight="1" spans="1:87">
      <c r="A27" s="29" t="s">
        <v>29</v>
      </c>
      <c r="B27" s="29" t="s">
        <v>482</v>
      </c>
      <c r="C27" s="30">
        <v>2023</v>
      </c>
      <c r="D27" s="30" t="s">
        <v>487</v>
      </c>
      <c r="E27" s="36">
        <v>2334110272</v>
      </c>
      <c r="F27" s="30" t="s">
        <v>508</v>
      </c>
      <c r="G27" s="33">
        <v>89.1111111111111</v>
      </c>
      <c r="H27" s="34">
        <v>4.05</v>
      </c>
      <c r="I27" s="34">
        <f t="shared" si="3"/>
        <v>93.1611111111111</v>
      </c>
      <c r="J27" s="34">
        <v>83.3488372093023</v>
      </c>
      <c r="K27" s="34">
        <v>1.5</v>
      </c>
      <c r="L27" s="34">
        <f t="shared" si="2"/>
        <v>84.8488372093023</v>
      </c>
      <c r="M27" s="34">
        <v>71.1</v>
      </c>
      <c r="N27" s="34">
        <v>0</v>
      </c>
      <c r="O27" s="34">
        <f t="shared" si="0"/>
        <v>71.1</v>
      </c>
      <c r="P27" s="35">
        <f t="shared" si="1"/>
        <v>84.7207945736434</v>
      </c>
      <c r="Q27" s="36">
        <v>23</v>
      </c>
      <c r="R27" s="30">
        <v>26</v>
      </c>
      <c r="S27" s="30" t="s">
        <v>33</v>
      </c>
      <c r="T27" s="30">
        <v>69</v>
      </c>
      <c r="U27" s="37" t="s">
        <v>51</v>
      </c>
      <c r="V27" s="38"/>
      <c r="W27" s="40"/>
      <c r="X27" s="39"/>
    </row>
    <row r="28" ht="20.25" customHeight="1" spans="1:87">
      <c r="A28" s="29" t="s">
        <v>29</v>
      </c>
      <c r="B28" s="29" t="s">
        <v>482</v>
      </c>
      <c r="C28" s="30">
        <v>2023</v>
      </c>
      <c r="D28" s="30" t="s">
        <v>490</v>
      </c>
      <c r="E28" s="31">
        <v>2334110286</v>
      </c>
      <c r="F28" s="32" t="s">
        <v>509</v>
      </c>
      <c r="G28" s="33">
        <v>89.0454545454545</v>
      </c>
      <c r="H28" s="34">
        <v>2.85</v>
      </c>
      <c r="I28" s="34">
        <f t="shared" si="3"/>
        <v>91.8954545454545</v>
      </c>
      <c r="J28" s="34">
        <v>83.6511627906977</v>
      </c>
      <c r="K28" s="34">
        <v>0</v>
      </c>
      <c r="L28" s="34">
        <f t="shared" si="2"/>
        <v>83.6511627906977</v>
      </c>
      <c r="M28" s="34">
        <v>81.8</v>
      </c>
      <c r="N28" s="34">
        <v>0</v>
      </c>
      <c r="O28" s="34">
        <f t="shared" si="0"/>
        <v>81.8</v>
      </c>
      <c r="P28" s="35">
        <f t="shared" si="1"/>
        <v>84.7026902748414</v>
      </c>
      <c r="Q28" s="36">
        <v>24</v>
      </c>
      <c r="R28" s="30">
        <v>24</v>
      </c>
      <c r="S28" s="30" t="s">
        <v>33</v>
      </c>
      <c r="T28" s="30">
        <v>69</v>
      </c>
      <c r="U28" s="37" t="s">
        <v>51</v>
      </c>
      <c r="V28" s="38"/>
      <c r="W28" s="40"/>
      <c r="X28" s="39"/>
    </row>
    <row r="29" ht="20.25" customHeight="1" spans="1:87">
      <c r="A29" s="29" t="s">
        <v>29</v>
      </c>
      <c r="B29" s="29" t="s">
        <v>482</v>
      </c>
      <c r="C29" s="30">
        <v>2023</v>
      </c>
      <c r="D29" s="30" t="s">
        <v>487</v>
      </c>
      <c r="E29" s="31">
        <v>2334110251</v>
      </c>
      <c r="F29" s="32" t="s">
        <v>510</v>
      </c>
      <c r="G29" s="33">
        <v>88.6296296296296</v>
      </c>
      <c r="H29" s="34">
        <v>1.3</v>
      </c>
      <c r="I29" s="34">
        <f t="shared" si="3"/>
        <v>89.9296296296296</v>
      </c>
      <c r="J29" s="34">
        <v>84.8372093023256</v>
      </c>
      <c r="K29" s="34">
        <v>0</v>
      </c>
      <c r="L29" s="34">
        <f t="shared" si="2"/>
        <v>84.8372093023256</v>
      </c>
      <c r="M29" s="34">
        <v>73.6</v>
      </c>
      <c r="N29" s="34">
        <v>0</v>
      </c>
      <c r="O29" s="34">
        <f t="shared" si="0"/>
        <v>73.6</v>
      </c>
      <c r="P29" s="35">
        <f t="shared" si="1"/>
        <v>84.4773514211886</v>
      </c>
      <c r="Q29" s="36">
        <v>25</v>
      </c>
      <c r="R29" s="30">
        <v>17</v>
      </c>
      <c r="S29" s="30" t="s">
        <v>33</v>
      </c>
      <c r="T29" s="30">
        <v>69</v>
      </c>
      <c r="U29" s="37" t="s">
        <v>51</v>
      </c>
      <c r="V29" s="38"/>
      <c r="W29" s="40"/>
      <c r="X29" s="39"/>
    </row>
    <row r="30" ht="20.25" customHeight="1" spans="1:87">
      <c r="A30" s="29" t="s">
        <v>29</v>
      </c>
      <c r="B30" s="29" t="s">
        <v>482</v>
      </c>
      <c r="C30" s="30">
        <v>2023</v>
      </c>
      <c r="D30" s="30" t="s">
        <v>487</v>
      </c>
      <c r="E30" s="36">
        <v>2334110253</v>
      </c>
      <c r="F30" s="30" t="s">
        <v>511</v>
      </c>
      <c r="G30" s="33">
        <v>88.962962962963</v>
      </c>
      <c r="H30" s="34">
        <v>3.9</v>
      </c>
      <c r="I30" s="34">
        <f t="shared" si="3"/>
        <v>92.862962962963</v>
      </c>
      <c r="J30" s="34">
        <v>76.6046511627907</v>
      </c>
      <c r="K30" s="34">
        <v>7.5</v>
      </c>
      <c r="L30" s="34">
        <f t="shared" si="2"/>
        <v>84.1046511627907</v>
      </c>
      <c r="M30" s="34">
        <v>74.5</v>
      </c>
      <c r="N30" s="34">
        <v>0</v>
      </c>
      <c r="O30" s="34">
        <f t="shared" si="0"/>
        <v>74.5</v>
      </c>
      <c r="P30" s="35">
        <f t="shared" si="1"/>
        <v>84.4579328165375</v>
      </c>
      <c r="Q30" s="36">
        <v>26</v>
      </c>
      <c r="R30" s="30">
        <v>57</v>
      </c>
      <c r="S30" s="30" t="s">
        <v>33</v>
      </c>
      <c r="T30" s="30">
        <v>69</v>
      </c>
      <c r="U30" s="37" t="s">
        <v>51</v>
      </c>
      <c r="V30" s="38"/>
      <c r="W30" s="40"/>
      <c r="X30" s="39"/>
    </row>
    <row r="31" ht="20.25" customHeight="1" spans="1:87">
      <c r="A31" s="29" t="s">
        <v>29</v>
      </c>
      <c r="B31" s="29" t="s">
        <v>482</v>
      </c>
      <c r="C31" s="30">
        <v>2023</v>
      </c>
      <c r="D31" s="30" t="s">
        <v>487</v>
      </c>
      <c r="E31" s="36">
        <v>2334110248</v>
      </c>
      <c r="F31" s="30" t="s">
        <v>512</v>
      </c>
      <c r="G31" s="33">
        <v>89</v>
      </c>
      <c r="H31" s="34">
        <v>0</v>
      </c>
      <c r="I31" s="34">
        <f t="shared" si="3"/>
        <v>89</v>
      </c>
      <c r="J31" s="34">
        <v>82.2325581395349</v>
      </c>
      <c r="K31" s="34">
        <v>3</v>
      </c>
      <c r="L31" s="34">
        <f t="shared" si="2"/>
        <v>85.2325581395349</v>
      </c>
      <c r="M31" s="34">
        <v>67.1</v>
      </c>
      <c r="N31" s="34">
        <v>0</v>
      </c>
      <c r="O31" s="34">
        <f t="shared" si="0"/>
        <v>67.1</v>
      </c>
      <c r="P31" s="41">
        <v>83.9844186046512</v>
      </c>
      <c r="Q31" s="36">
        <v>27</v>
      </c>
      <c r="R31" s="30">
        <v>31</v>
      </c>
      <c r="S31" s="30" t="s">
        <v>33</v>
      </c>
      <c r="T31" s="30">
        <v>69</v>
      </c>
      <c r="U31" s="37" t="s">
        <v>51</v>
      </c>
      <c r="V31" s="38"/>
      <c r="W31" s="40"/>
      <c r="X31" s="39"/>
    </row>
    <row r="32" ht="20.25" customHeight="1" spans="1:87">
      <c r="A32" s="29" t="s">
        <v>29</v>
      </c>
      <c r="B32" s="29" t="s">
        <v>482</v>
      </c>
      <c r="C32" s="30">
        <v>2023</v>
      </c>
      <c r="D32" s="30" t="s">
        <v>490</v>
      </c>
      <c r="E32" s="31">
        <v>2334110278</v>
      </c>
      <c r="F32" s="32" t="s">
        <v>513</v>
      </c>
      <c r="G32" s="33">
        <v>88.7727272727273</v>
      </c>
      <c r="H32" s="34">
        <v>6.4</v>
      </c>
      <c r="I32" s="34">
        <f t="shared" si="3"/>
        <v>95.1727272727273</v>
      </c>
      <c r="J32" s="34">
        <v>81.1627906976744</v>
      </c>
      <c r="K32" s="34">
        <v>2</v>
      </c>
      <c r="L32" s="34">
        <f t="shared" si="2"/>
        <v>83.1627906976744</v>
      </c>
      <c r="M32" s="34">
        <v>73.3</v>
      </c>
      <c r="N32" s="34">
        <v>0</v>
      </c>
      <c r="O32" s="34">
        <f t="shared" si="0"/>
        <v>73.3</v>
      </c>
      <c r="P32" s="41">
        <v>83.9780021141649</v>
      </c>
      <c r="Q32" s="36">
        <v>28</v>
      </c>
      <c r="R32" s="30">
        <v>35</v>
      </c>
      <c r="S32" s="30" t="s">
        <v>33</v>
      </c>
      <c r="T32" s="30">
        <v>69</v>
      </c>
      <c r="U32" s="40"/>
      <c r="V32" s="38"/>
      <c r="W32" s="40"/>
      <c r="X32" s="39"/>
    </row>
    <row r="33" ht="20.25" customHeight="1" spans="1:89">
      <c r="A33" s="29" t="s">
        <v>29</v>
      </c>
      <c r="B33" s="29" t="s">
        <v>482</v>
      </c>
      <c r="C33" s="30">
        <v>2023</v>
      </c>
      <c r="D33" s="30" t="s">
        <v>483</v>
      </c>
      <c r="E33" s="31">
        <v>2334110245</v>
      </c>
      <c r="F33" s="32" t="s">
        <v>514</v>
      </c>
      <c r="G33" s="33">
        <v>88.7</v>
      </c>
      <c r="H33" s="34">
        <v>-3.35</v>
      </c>
      <c r="I33" s="34">
        <f t="shared" si="3"/>
        <v>85.35</v>
      </c>
      <c r="J33" s="34">
        <v>84.5116279069767</v>
      </c>
      <c r="K33" s="34">
        <v>1</v>
      </c>
      <c r="L33" s="34">
        <f t="shared" si="2"/>
        <v>85.5116279069767</v>
      </c>
      <c r="M33" s="34">
        <v>70.3</v>
      </c>
      <c r="N33" s="34">
        <v>0</v>
      </c>
      <c r="O33" s="34">
        <f t="shared" si="0"/>
        <v>70.3</v>
      </c>
      <c r="P33" s="35">
        <f t="shared" si="1"/>
        <v>83.9662209302325</v>
      </c>
      <c r="Q33" s="36">
        <v>29</v>
      </c>
      <c r="R33" s="30">
        <v>20</v>
      </c>
      <c r="S33" s="30" t="s">
        <v>33</v>
      </c>
      <c r="T33" s="30">
        <v>69</v>
      </c>
      <c r="U33" s="37"/>
      <c r="V33" s="40"/>
      <c r="W33" s="40"/>
      <c r="X33" s="39"/>
    </row>
    <row r="34" ht="20.25" customHeight="1" spans="1:89">
      <c r="A34" s="29" t="s">
        <v>29</v>
      </c>
      <c r="B34" s="29" t="s">
        <v>482</v>
      </c>
      <c r="C34" s="30">
        <v>2023</v>
      </c>
      <c r="D34" s="30" t="s">
        <v>490</v>
      </c>
      <c r="E34" s="31">
        <v>2334110287</v>
      </c>
      <c r="F34" s="32" t="s">
        <v>515</v>
      </c>
      <c r="G34" s="33">
        <v>88.6818181818182</v>
      </c>
      <c r="H34" s="34">
        <v>0</v>
      </c>
      <c r="I34" s="34">
        <f t="shared" si="3"/>
        <v>88.6818181818182</v>
      </c>
      <c r="J34" s="34">
        <v>83.0232558139535</v>
      </c>
      <c r="K34" s="34">
        <v>0</v>
      </c>
      <c r="L34" s="34">
        <f t="shared" si="2"/>
        <v>83.0232558139535</v>
      </c>
      <c r="M34" s="34">
        <v>80.8</v>
      </c>
      <c r="N34" s="34">
        <v>0</v>
      </c>
      <c r="O34" s="34">
        <f t="shared" si="0"/>
        <v>80.8</v>
      </c>
      <c r="P34" s="35">
        <f t="shared" si="1"/>
        <v>83.6497145877378</v>
      </c>
      <c r="Q34" s="36">
        <v>30</v>
      </c>
      <c r="R34" s="30">
        <v>27</v>
      </c>
      <c r="S34" s="30" t="s">
        <v>33</v>
      </c>
      <c r="T34" s="30">
        <v>69</v>
      </c>
      <c r="U34" s="40"/>
      <c r="V34" s="38"/>
      <c r="W34" s="40"/>
      <c r="X34" s="39"/>
    </row>
    <row r="35" ht="20.25" customHeight="1" spans="1:89">
      <c r="A35" s="29" t="s">
        <v>29</v>
      </c>
      <c r="B35" s="29" t="s">
        <v>482</v>
      </c>
      <c r="C35" s="30">
        <v>2023</v>
      </c>
      <c r="D35" s="30" t="s">
        <v>483</v>
      </c>
      <c r="E35" s="36">
        <v>2334110238</v>
      </c>
      <c r="F35" s="30" t="s">
        <v>516</v>
      </c>
      <c r="G35" s="33">
        <v>88.7</v>
      </c>
      <c r="H35" s="34">
        <v>5.45</v>
      </c>
      <c r="I35" s="34">
        <f t="shared" si="3"/>
        <v>94.15</v>
      </c>
      <c r="J35" s="34">
        <v>83.6744186046512</v>
      </c>
      <c r="K35" s="34">
        <v>0</v>
      </c>
      <c r="L35" s="34">
        <f t="shared" si="2"/>
        <v>83.6744186046512</v>
      </c>
      <c r="M35" s="34">
        <v>62</v>
      </c>
      <c r="N35" s="34">
        <v>0</v>
      </c>
      <c r="O35" s="34">
        <f t="shared" si="0"/>
        <v>62</v>
      </c>
      <c r="P35" s="35">
        <f t="shared" si="1"/>
        <v>83.0783139534884</v>
      </c>
      <c r="Q35" s="36">
        <v>31</v>
      </c>
      <c r="R35" s="30">
        <v>23</v>
      </c>
      <c r="S35" s="30" t="s">
        <v>33</v>
      </c>
      <c r="T35" s="30">
        <v>69</v>
      </c>
      <c r="U35" s="37"/>
      <c r="V35" s="38"/>
      <c r="W35" s="40"/>
      <c r="X35" s="39"/>
    </row>
    <row r="36" ht="20.25" customHeight="1" spans="1:89">
      <c r="A36" s="29" t="s">
        <v>29</v>
      </c>
      <c r="B36" s="29" t="s">
        <v>482</v>
      </c>
      <c r="C36" s="30">
        <v>2023</v>
      </c>
      <c r="D36" s="30" t="s">
        <v>490</v>
      </c>
      <c r="E36" s="31">
        <v>2334110292</v>
      </c>
      <c r="F36" s="32" t="s">
        <v>517</v>
      </c>
      <c r="G36" s="33">
        <v>89.0909090909091</v>
      </c>
      <c r="H36" s="34">
        <v>4.9</v>
      </c>
      <c r="I36" s="34">
        <f t="shared" si="3"/>
        <v>93.9909090909091</v>
      </c>
      <c r="J36" s="34">
        <v>80.5348837209302</v>
      </c>
      <c r="K36" s="34">
        <v>2.4375</v>
      </c>
      <c r="L36" s="34">
        <f t="shared" si="2"/>
        <v>82.9723837209302</v>
      </c>
      <c r="M36" s="34">
        <v>66</v>
      </c>
      <c r="N36" s="34">
        <v>0</v>
      </c>
      <c r="O36" s="34">
        <f t="shared" si="0"/>
        <v>66</v>
      </c>
      <c r="P36" s="35">
        <f t="shared" si="1"/>
        <v>82.927924154334</v>
      </c>
      <c r="Q36" s="36">
        <v>32</v>
      </c>
      <c r="R36" s="30">
        <v>40</v>
      </c>
      <c r="S36" s="30" t="s">
        <v>33</v>
      </c>
      <c r="T36" s="30">
        <v>69</v>
      </c>
      <c r="U36" s="40"/>
      <c r="V36" s="40"/>
      <c r="W36" s="40"/>
      <c r="X36" s="39"/>
    </row>
    <row r="37" ht="20.25" customHeight="1" spans="1:89">
      <c r="A37" s="29" t="s">
        <v>29</v>
      </c>
      <c r="B37" s="29" t="s">
        <v>482</v>
      </c>
      <c r="C37" s="30">
        <v>2023</v>
      </c>
      <c r="D37" s="30" t="s">
        <v>483</v>
      </c>
      <c r="E37" s="31">
        <v>2207110077</v>
      </c>
      <c r="F37" s="32" t="s">
        <v>518</v>
      </c>
      <c r="G37" s="33">
        <v>89.2</v>
      </c>
      <c r="H37" s="34">
        <v>-6.1</v>
      </c>
      <c r="I37" s="34">
        <f t="shared" si="3"/>
        <v>83.1</v>
      </c>
      <c r="J37" s="34">
        <v>82.6744186046512</v>
      </c>
      <c r="K37" s="34">
        <v>0</v>
      </c>
      <c r="L37" s="34">
        <f t="shared" si="2"/>
        <v>82.6744186046512</v>
      </c>
      <c r="M37" s="34">
        <v>83.7</v>
      </c>
      <c r="N37" s="34">
        <v>0</v>
      </c>
      <c r="O37" s="34">
        <f t="shared" si="0"/>
        <v>83.7</v>
      </c>
      <c r="P37" s="35">
        <f t="shared" si="1"/>
        <v>82.8408139534884</v>
      </c>
      <c r="Q37" s="36">
        <v>33</v>
      </c>
      <c r="R37" s="30">
        <v>29</v>
      </c>
      <c r="S37" s="30" t="s">
        <v>33</v>
      </c>
      <c r="T37" s="30">
        <v>69</v>
      </c>
      <c r="U37" s="37"/>
      <c r="V37" s="38"/>
      <c r="W37" s="37"/>
      <c r="X37" s="39"/>
    </row>
    <row r="38" ht="20.25" customHeight="1" spans="1:89">
      <c r="A38" s="29" t="s">
        <v>29</v>
      </c>
      <c r="B38" s="29" t="s">
        <v>482</v>
      </c>
      <c r="C38" s="30">
        <v>2023</v>
      </c>
      <c r="D38" s="30" t="s">
        <v>487</v>
      </c>
      <c r="E38" s="31">
        <v>2334110250</v>
      </c>
      <c r="F38" s="32" t="s">
        <v>519</v>
      </c>
      <c r="G38" s="33">
        <v>89</v>
      </c>
      <c r="H38" s="34">
        <v>0</v>
      </c>
      <c r="I38" s="34">
        <f t="shared" si="3"/>
        <v>89</v>
      </c>
      <c r="J38" s="34">
        <v>82.7441860465116</v>
      </c>
      <c r="K38" s="34">
        <v>0</v>
      </c>
      <c r="L38" s="34">
        <f t="shared" si="2"/>
        <v>82.7441860465116</v>
      </c>
      <c r="M38" s="34">
        <v>73.8</v>
      </c>
      <c r="N38" s="34">
        <v>0</v>
      </c>
      <c r="O38" s="34">
        <f t="shared" si="0"/>
        <v>73.8</v>
      </c>
      <c r="P38" s="35">
        <f t="shared" si="1"/>
        <v>82.7881395348837</v>
      </c>
      <c r="Q38" s="36">
        <v>34</v>
      </c>
      <c r="R38" s="30">
        <v>28</v>
      </c>
      <c r="S38" s="30" t="s">
        <v>33</v>
      </c>
      <c r="T38" s="30">
        <v>69</v>
      </c>
      <c r="U38" s="37"/>
      <c r="V38" s="38"/>
      <c r="W38" s="40"/>
      <c r="X38" s="39"/>
    </row>
    <row r="39" ht="20.25" customHeight="1" spans="1:89">
      <c r="A39" s="29" t="s">
        <v>29</v>
      </c>
      <c r="B39" s="29" t="s">
        <v>482</v>
      </c>
      <c r="C39" s="30">
        <v>2023</v>
      </c>
      <c r="D39" s="30" t="s">
        <v>490</v>
      </c>
      <c r="E39" s="31">
        <v>2334110285</v>
      </c>
      <c r="F39" s="32" t="s">
        <v>520</v>
      </c>
      <c r="G39" s="33">
        <v>88.7272727272727</v>
      </c>
      <c r="H39" s="34">
        <v>-0.3</v>
      </c>
      <c r="I39" s="34">
        <f t="shared" si="3"/>
        <v>88.4272727272727</v>
      </c>
      <c r="J39" s="34">
        <v>82.5116279069767</v>
      </c>
      <c r="K39" s="34">
        <v>0</v>
      </c>
      <c r="L39" s="34">
        <f t="shared" si="2"/>
        <v>82.5116279069767</v>
      </c>
      <c r="M39" s="34">
        <v>75.8</v>
      </c>
      <c r="N39" s="34">
        <v>0</v>
      </c>
      <c r="O39" s="34">
        <f t="shared" si="0"/>
        <v>75.8</v>
      </c>
      <c r="P39" s="35">
        <f t="shared" si="1"/>
        <v>82.7278118393234</v>
      </c>
      <c r="Q39" s="36">
        <v>35</v>
      </c>
      <c r="R39" s="30">
        <v>30</v>
      </c>
      <c r="S39" s="30" t="s">
        <v>33</v>
      </c>
      <c r="T39" s="30">
        <v>69</v>
      </c>
      <c r="U39" s="40"/>
      <c r="V39" s="38"/>
      <c r="W39" s="40"/>
      <c r="X39" s="39"/>
    </row>
    <row r="40" ht="20.25" customHeight="1" spans="1:89">
      <c r="A40" s="29" t="s">
        <v>29</v>
      </c>
      <c r="B40" s="29" t="s">
        <v>482</v>
      </c>
      <c r="C40" s="30">
        <v>2023</v>
      </c>
      <c r="D40" s="30" t="s">
        <v>483</v>
      </c>
      <c r="E40" s="31">
        <v>2334110239</v>
      </c>
      <c r="F40" s="32" t="s">
        <v>521</v>
      </c>
      <c r="G40" s="33">
        <v>88.7</v>
      </c>
      <c r="H40" s="34">
        <v>2.45</v>
      </c>
      <c r="I40" s="34">
        <f t="shared" si="3"/>
        <v>91.15</v>
      </c>
      <c r="J40" s="34">
        <v>79.6046511627907</v>
      </c>
      <c r="K40" s="34">
        <v>3.5</v>
      </c>
      <c r="L40" s="34">
        <f t="shared" si="2"/>
        <v>83.1046511627907</v>
      </c>
      <c r="M40" s="34">
        <v>65.6</v>
      </c>
      <c r="N40" s="34">
        <v>0</v>
      </c>
      <c r="O40" s="34">
        <f t="shared" si="0"/>
        <v>65.6</v>
      </c>
      <c r="P40" s="35">
        <f t="shared" si="1"/>
        <v>82.560988372093</v>
      </c>
      <c r="Q40" s="36">
        <v>36</v>
      </c>
      <c r="R40" s="30">
        <v>42</v>
      </c>
      <c r="S40" s="30" t="s">
        <v>33</v>
      </c>
      <c r="T40" s="30">
        <v>69</v>
      </c>
      <c r="U40" s="37"/>
      <c r="V40" s="38"/>
      <c r="W40" s="40"/>
      <c r="X40" s="39"/>
    </row>
    <row r="41" ht="20.25" customHeight="1" spans="1:89">
      <c r="A41" s="29" t="s">
        <v>29</v>
      </c>
      <c r="B41" s="29" t="s">
        <v>482</v>
      </c>
      <c r="C41" s="30">
        <v>2023</v>
      </c>
      <c r="D41" s="30" t="s">
        <v>483</v>
      </c>
      <c r="E41" s="31">
        <v>2334110226</v>
      </c>
      <c r="F41" s="32" t="s">
        <v>522</v>
      </c>
      <c r="G41" s="33">
        <v>88.7</v>
      </c>
      <c r="H41" s="34">
        <v>1.5</v>
      </c>
      <c r="I41" s="34">
        <f t="shared" si="3"/>
        <v>90.2</v>
      </c>
      <c r="J41" s="34">
        <v>81.0697674418605</v>
      </c>
      <c r="K41" s="34">
        <v>0</v>
      </c>
      <c r="L41" s="34">
        <f t="shared" si="2"/>
        <v>81.0697674418605</v>
      </c>
      <c r="M41" s="34">
        <v>73.2</v>
      </c>
      <c r="N41" s="34">
        <v>0</v>
      </c>
      <c r="O41" s="34">
        <f t="shared" si="0"/>
        <v>73.2</v>
      </c>
      <c r="P41" s="35">
        <f t="shared" si="1"/>
        <v>81.6523255813954</v>
      </c>
      <c r="Q41" s="36">
        <v>37</v>
      </c>
      <c r="R41" s="30">
        <v>36</v>
      </c>
      <c r="S41" s="30" t="s">
        <v>33</v>
      </c>
      <c r="T41" s="30">
        <v>69</v>
      </c>
      <c r="U41" s="37"/>
      <c r="V41" s="40"/>
      <c r="W41" s="37"/>
      <c r="X41" s="39"/>
      <c r="CI41" s="6" t="s">
        <v>75</v>
      </c>
      <c r="CJ41" s="6" t="s">
        <v>76</v>
      </c>
      <c r="CK41" s="6" t="s">
        <v>77</v>
      </c>
    </row>
    <row r="42" ht="20.25" customHeight="1" spans="1:89">
      <c r="A42" s="29" t="s">
        <v>29</v>
      </c>
      <c r="B42" s="29" t="s">
        <v>482</v>
      </c>
      <c r="C42" s="30">
        <v>2023</v>
      </c>
      <c r="D42" s="30" t="s">
        <v>490</v>
      </c>
      <c r="E42" s="36">
        <v>2334110304</v>
      </c>
      <c r="F42" s="30" t="s">
        <v>523</v>
      </c>
      <c r="G42" s="33">
        <v>88.3181818181818</v>
      </c>
      <c r="H42" s="34">
        <v>-3.4</v>
      </c>
      <c r="I42" s="34">
        <f t="shared" si="3"/>
        <v>84.9181818181818</v>
      </c>
      <c r="J42" s="34">
        <v>82.0930232558139</v>
      </c>
      <c r="K42" s="34">
        <v>0</v>
      </c>
      <c r="L42" s="34">
        <f t="shared" si="2"/>
        <v>82.0930232558139</v>
      </c>
      <c r="M42" s="34">
        <v>66.5</v>
      </c>
      <c r="N42" s="34">
        <v>0</v>
      </c>
      <c r="O42" s="34">
        <f t="shared" si="0"/>
        <v>66.5</v>
      </c>
      <c r="P42" s="35">
        <f t="shared" si="1"/>
        <v>80.9574947145877</v>
      </c>
      <c r="Q42" s="36">
        <v>38</v>
      </c>
      <c r="R42" s="30">
        <v>32</v>
      </c>
      <c r="S42" s="30" t="s">
        <v>33</v>
      </c>
      <c r="T42" s="30">
        <v>69</v>
      </c>
      <c r="U42" s="40"/>
      <c r="V42" s="38"/>
      <c r="W42" s="40"/>
      <c r="X42" s="39"/>
    </row>
    <row r="43" ht="20.25" customHeight="1" spans="1:89">
      <c r="A43" s="29" t="s">
        <v>29</v>
      </c>
      <c r="B43" s="29" t="s">
        <v>482</v>
      </c>
      <c r="C43" s="30">
        <v>2023</v>
      </c>
      <c r="D43" s="30" t="s">
        <v>487</v>
      </c>
      <c r="E43" s="36">
        <v>2110110189</v>
      </c>
      <c r="F43" s="30" t="s">
        <v>524</v>
      </c>
      <c r="G43" s="33">
        <v>88.962962962963</v>
      </c>
      <c r="H43" s="34">
        <v>0.75</v>
      </c>
      <c r="I43" s="34">
        <f t="shared" si="3"/>
        <v>89.712962962963</v>
      </c>
      <c r="J43" s="34">
        <v>79.2093023255814</v>
      </c>
      <c r="K43" s="34">
        <v>1</v>
      </c>
      <c r="L43" s="34">
        <f t="shared" si="2"/>
        <v>80.2093023255814</v>
      </c>
      <c r="M43" s="34">
        <v>73.2</v>
      </c>
      <c r="N43" s="34">
        <v>0</v>
      </c>
      <c r="O43" s="34">
        <f t="shared" si="0"/>
        <v>73.2</v>
      </c>
      <c r="P43" s="35">
        <f t="shared" si="1"/>
        <v>80.9339211886305</v>
      </c>
      <c r="Q43" s="36">
        <v>39</v>
      </c>
      <c r="R43" s="30">
        <v>44</v>
      </c>
      <c r="S43" s="30" t="s">
        <v>33</v>
      </c>
      <c r="T43" s="30">
        <v>69</v>
      </c>
      <c r="U43" s="37"/>
      <c r="V43" s="38"/>
      <c r="W43" s="40"/>
      <c r="X43" s="39"/>
    </row>
    <row r="44" ht="20.25" customHeight="1" spans="1:89">
      <c r="A44" s="29" t="s">
        <v>29</v>
      </c>
      <c r="B44" s="29" t="s">
        <v>482</v>
      </c>
      <c r="C44" s="30">
        <v>2023</v>
      </c>
      <c r="D44" s="30" t="s">
        <v>483</v>
      </c>
      <c r="E44" s="31">
        <v>2234110501</v>
      </c>
      <c r="F44" s="32" t="s">
        <v>525</v>
      </c>
      <c r="G44" s="33">
        <v>89.2</v>
      </c>
      <c r="H44" s="34">
        <v>2.25</v>
      </c>
      <c r="I44" s="34">
        <f t="shared" si="3"/>
        <v>91.45</v>
      </c>
      <c r="J44" s="34">
        <v>78.5813953488372</v>
      </c>
      <c r="K44" s="34">
        <v>0</v>
      </c>
      <c r="L44" s="34">
        <f t="shared" si="2"/>
        <v>78.5813953488372</v>
      </c>
      <c r="M44" s="34">
        <v>81.9</v>
      </c>
      <c r="N44" s="34">
        <v>0</v>
      </c>
      <c r="O44" s="34">
        <f t="shared" si="0"/>
        <v>81.9</v>
      </c>
      <c r="P44" s="35">
        <f t="shared" si="1"/>
        <v>80.8435465116279</v>
      </c>
      <c r="Q44" s="36">
        <v>40</v>
      </c>
      <c r="R44" s="30">
        <v>48</v>
      </c>
      <c r="S44" s="42" t="s">
        <v>60</v>
      </c>
      <c r="T44" s="30">
        <v>69</v>
      </c>
      <c r="U44" s="37"/>
      <c r="V44" s="38"/>
      <c r="W44" s="37"/>
      <c r="X44" s="39"/>
      <c r="CI44" s="6" t="s">
        <v>42</v>
      </c>
      <c r="CJ44" s="6" t="s">
        <v>43</v>
      </c>
      <c r="CK44" s="6" t="s">
        <v>44</v>
      </c>
    </row>
    <row r="45" ht="20.25" customHeight="1" spans="1:89">
      <c r="A45" s="29" t="s">
        <v>29</v>
      </c>
      <c r="B45" s="29" t="s">
        <v>482</v>
      </c>
      <c r="C45" s="30">
        <v>2023</v>
      </c>
      <c r="D45" s="30" t="s">
        <v>487</v>
      </c>
      <c r="E45" s="31">
        <v>2334110267</v>
      </c>
      <c r="F45" s="32" t="s">
        <v>526</v>
      </c>
      <c r="G45" s="33">
        <v>88.962962962963</v>
      </c>
      <c r="H45" s="34">
        <v>-8.85</v>
      </c>
      <c r="I45" s="34">
        <f t="shared" si="3"/>
        <v>80.112962962963</v>
      </c>
      <c r="J45" s="34">
        <v>80.6511627906977</v>
      </c>
      <c r="K45" s="34">
        <v>1</v>
      </c>
      <c r="L45" s="34">
        <f t="shared" si="2"/>
        <v>81.6511627906977</v>
      </c>
      <c r="M45" s="34">
        <v>74.2</v>
      </c>
      <c r="N45" s="34">
        <v>0</v>
      </c>
      <c r="O45" s="34">
        <f t="shared" si="0"/>
        <v>74.2</v>
      </c>
      <c r="P45" s="35">
        <f t="shared" si="1"/>
        <v>80.6753165374677</v>
      </c>
      <c r="Q45" s="36">
        <v>41</v>
      </c>
      <c r="R45" s="30">
        <v>39</v>
      </c>
      <c r="S45" s="30" t="s">
        <v>33</v>
      </c>
      <c r="T45" s="30">
        <v>69</v>
      </c>
      <c r="U45" s="40"/>
      <c r="V45" s="38"/>
      <c r="W45" s="40"/>
      <c r="X45" s="39"/>
    </row>
    <row r="46" ht="20.25" customHeight="1" spans="1:89">
      <c r="A46" s="29" t="s">
        <v>29</v>
      </c>
      <c r="B46" s="29" t="s">
        <v>482</v>
      </c>
      <c r="C46" s="30">
        <v>2023</v>
      </c>
      <c r="D46" s="30" t="s">
        <v>490</v>
      </c>
      <c r="E46" s="31">
        <v>2334110283</v>
      </c>
      <c r="F46" s="32" t="s">
        <v>527</v>
      </c>
      <c r="G46" s="33">
        <v>89.1818181818182</v>
      </c>
      <c r="H46" s="34">
        <v>0.75</v>
      </c>
      <c r="I46" s="34">
        <f t="shared" si="3"/>
        <v>89.9318181818182</v>
      </c>
      <c r="J46" s="34">
        <v>78.8372093023256</v>
      </c>
      <c r="K46" s="34">
        <v>0</v>
      </c>
      <c r="L46" s="34">
        <f t="shared" si="2"/>
        <v>78.8372093023256</v>
      </c>
      <c r="M46" s="34">
        <v>79.3</v>
      </c>
      <c r="N46" s="34">
        <v>0</v>
      </c>
      <c r="O46" s="34">
        <f t="shared" si="0"/>
        <v>79.3</v>
      </c>
      <c r="P46" s="35">
        <f t="shared" si="1"/>
        <v>80.5476797040169</v>
      </c>
      <c r="Q46" s="36">
        <v>42</v>
      </c>
      <c r="R46" s="30">
        <v>47</v>
      </c>
      <c r="S46" s="30" t="s">
        <v>33</v>
      </c>
      <c r="T46" s="30">
        <v>69</v>
      </c>
      <c r="U46" s="40"/>
      <c r="V46" s="38"/>
      <c r="W46" s="40"/>
      <c r="X46" s="39"/>
    </row>
    <row r="47" ht="20.25" customHeight="1" spans="1:89">
      <c r="A47" s="29" t="s">
        <v>29</v>
      </c>
      <c r="B47" s="29" t="s">
        <v>482</v>
      </c>
      <c r="C47" s="30">
        <v>2023</v>
      </c>
      <c r="D47" s="30" t="s">
        <v>487</v>
      </c>
      <c r="E47" s="36">
        <v>2334110256</v>
      </c>
      <c r="F47" s="30" t="s">
        <v>528</v>
      </c>
      <c r="G47" s="33">
        <v>88.962962962963</v>
      </c>
      <c r="H47" s="34">
        <v>0.1</v>
      </c>
      <c r="I47" s="34">
        <f t="shared" si="3"/>
        <v>89.062962962963</v>
      </c>
      <c r="J47" s="34">
        <v>79.4651162790698</v>
      </c>
      <c r="K47" s="34">
        <v>0</v>
      </c>
      <c r="L47" s="34">
        <f t="shared" si="2"/>
        <v>79.4651162790698</v>
      </c>
      <c r="M47" s="34">
        <v>75.8</v>
      </c>
      <c r="N47" s="34">
        <v>0</v>
      </c>
      <c r="O47" s="34">
        <f t="shared" si="0"/>
        <v>75.8</v>
      </c>
      <c r="P47" s="35">
        <f t="shared" si="1"/>
        <v>80.5382816537468</v>
      </c>
      <c r="Q47" s="36">
        <v>43</v>
      </c>
      <c r="R47" s="30">
        <v>43</v>
      </c>
      <c r="S47" s="30" t="s">
        <v>33</v>
      </c>
      <c r="T47" s="30">
        <v>69</v>
      </c>
      <c r="U47" s="40"/>
      <c r="V47" s="38"/>
      <c r="W47" s="40"/>
      <c r="X47" s="39"/>
    </row>
    <row r="48" ht="20.25" customHeight="1" spans="1:89">
      <c r="A48" s="29" t="s">
        <v>29</v>
      </c>
      <c r="B48" s="29" t="s">
        <v>482</v>
      </c>
      <c r="C48" s="30">
        <v>2023</v>
      </c>
      <c r="D48" s="30" t="s">
        <v>483</v>
      </c>
      <c r="E48" s="36">
        <v>2334110224</v>
      </c>
      <c r="F48" s="30" t="s">
        <v>529</v>
      </c>
      <c r="G48" s="33">
        <v>88.7</v>
      </c>
      <c r="H48" s="34">
        <v>0.75</v>
      </c>
      <c r="I48" s="34">
        <f t="shared" si="3"/>
        <v>89.45</v>
      </c>
      <c r="J48" s="34">
        <v>81.0697674418605</v>
      </c>
      <c r="K48" s="34">
        <v>0</v>
      </c>
      <c r="L48" s="34">
        <f t="shared" si="2"/>
        <v>81.0697674418605</v>
      </c>
      <c r="M48" s="34">
        <v>60</v>
      </c>
      <c r="N48" s="34">
        <v>0</v>
      </c>
      <c r="O48" s="34">
        <f t="shared" si="0"/>
        <v>60</v>
      </c>
      <c r="P48" s="35">
        <f t="shared" si="1"/>
        <v>80.2198255813954</v>
      </c>
      <c r="Q48" s="36">
        <v>44</v>
      </c>
      <c r="R48" s="30">
        <v>36</v>
      </c>
      <c r="S48" s="30" t="s">
        <v>33</v>
      </c>
      <c r="T48" s="30">
        <v>69</v>
      </c>
      <c r="U48" s="37"/>
      <c r="V48" s="38"/>
      <c r="W48" s="40"/>
      <c r="X48" s="39"/>
    </row>
    <row r="49" ht="20.25" customHeight="1" spans="1:89">
      <c r="A49" s="29" t="s">
        <v>29</v>
      </c>
      <c r="B49" s="29" t="s">
        <v>482</v>
      </c>
      <c r="C49" s="30">
        <v>2023</v>
      </c>
      <c r="D49" s="30" t="s">
        <v>487</v>
      </c>
      <c r="E49" s="31">
        <v>2334110259</v>
      </c>
      <c r="F49" s="32" t="s">
        <v>530</v>
      </c>
      <c r="G49" s="33">
        <v>88.962962962963</v>
      </c>
      <c r="H49" s="34">
        <v>4.8</v>
      </c>
      <c r="I49" s="34">
        <f t="shared" si="3"/>
        <v>93.762962962963</v>
      </c>
      <c r="J49" s="34">
        <v>77.3720930232558</v>
      </c>
      <c r="K49" s="34">
        <v>2</v>
      </c>
      <c r="L49" s="34">
        <f t="shared" si="2"/>
        <v>79.3720930232558</v>
      </c>
      <c r="M49" s="34">
        <v>65</v>
      </c>
      <c r="N49" s="34">
        <v>0</v>
      </c>
      <c r="O49" s="34">
        <f t="shared" si="0"/>
        <v>65</v>
      </c>
      <c r="P49" s="35">
        <f t="shared" si="1"/>
        <v>80.0935142118863</v>
      </c>
      <c r="Q49" s="36">
        <v>45</v>
      </c>
      <c r="R49" s="30">
        <v>53</v>
      </c>
      <c r="S49" s="30" t="s">
        <v>33</v>
      </c>
      <c r="T49" s="30">
        <v>69</v>
      </c>
      <c r="U49" s="40"/>
      <c r="V49" s="38"/>
      <c r="W49" s="40"/>
      <c r="X49" s="39"/>
    </row>
    <row r="50" ht="20.25" customHeight="1" spans="1:89">
      <c r="A50" s="29" t="s">
        <v>29</v>
      </c>
      <c r="B50" s="29" t="s">
        <v>482</v>
      </c>
      <c r="C50" s="30">
        <v>2023</v>
      </c>
      <c r="D50" s="30" t="s">
        <v>487</v>
      </c>
      <c r="E50" s="31">
        <v>2334110271</v>
      </c>
      <c r="F50" s="32" t="s">
        <v>531</v>
      </c>
      <c r="G50" s="33">
        <v>88.962962962963</v>
      </c>
      <c r="H50" s="34">
        <v>0.1</v>
      </c>
      <c r="I50" s="34">
        <f t="shared" si="3"/>
        <v>89.062962962963</v>
      </c>
      <c r="J50" s="34">
        <v>81.5581395348837</v>
      </c>
      <c r="K50" s="34">
        <v>0</v>
      </c>
      <c r="L50" s="34">
        <f t="shared" si="2"/>
        <v>81.5581395348837</v>
      </c>
      <c r="M50" s="34">
        <v>53.8</v>
      </c>
      <c r="N50" s="34">
        <v>0</v>
      </c>
      <c r="O50" s="34">
        <f t="shared" si="0"/>
        <v>53.8</v>
      </c>
      <c r="P50" s="35">
        <f t="shared" si="1"/>
        <v>79.9080490956072</v>
      </c>
      <c r="Q50" s="36">
        <v>46</v>
      </c>
      <c r="R50" s="30">
        <v>33</v>
      </c>
      <c r="S50" s="42" t="s">
        <v>60</v>
      </c>
      <c r="T50" s="30">
        <v>69</v>
      </c>
      <c r="U50" s="40"/>
      <c r="V50" s="40"/>
      <c r="W50" s="40"/>
      <c r="X50" s="39"/>
    </row>
    <row r="51" ht="20.25" customHeight="1" spans="1:89">
      <c r="A51" s="29" t="s">
        <v>29</v>
      </c>
      <c r="B51" s="29" t="s">
        <v>482</v>
      </c>
      <c r="C51" s="30">
        <v>2023</v>
      </c>
      <c r="D51" s="30" t="s">
        <v>487</v>
      </c>
      <c r="E51" s="31">
        <v>2334110255</v>
      </c>
      <c r="F51" s="32" t="s">
        <v>532</v>
      </c>
      <c r="G51" s="33">
        <v>88.962962962963</v>
      </c>
      <c r="H51" s="34">
        <v>0.1</v>
      </c>
      <c r="I51" s="34">
        <f t="shared" si="3"/>
        <v>89.062962962963</v>
      </c>
      <c r="J51" s="34">
        <v>79.1395348837209</v>
      </c>
      <c r="K51" s="34">
        <v>0</v>
      </c>
      <c r="L51" s="34">
        <f t="shared" si="2"/>
        <v>79.1395348837209</v>
      </c>
      <c r="M51" s="34">
        <v>69.3</v>
      </c>
      <c r="N51" s="34">
        <v>0</v>
      </c>
      <c r="O51" s="34">
        <f t="shared" si="0"/>
        <v>69.3</v>
      </c>
      <c r="P51" s="35">
        <f t="shared" si="1"/>
        <v>79.6440956072351</v>
      </c>
      <c r="Q51" s="36">
        <v>47</v>
      </c>
      <c r="R51" s="30">
        <v>45</v>
      </c>
      <c r="S51" s="30" t="s">
        <v>33</v>
      </c>
      <c r="T51" s="30">
        <v>69</v>
      </c>
      <c r="U51" s="40"/>
      <c r="V51" s="38"/>
      <c r="W51" s="40"/>
      <c r="X51" s="39"/>
    </row>
    <row r="52" ht="20.25" customHeight="1" spans="1:89">
      <c r="A52" s="29" t="s">
        <v>29</v>
      </c>
      <c r="B52" s="29" t="s">
        <v>482</v>
      </c>
      <c r="C52" s="30">
        <v>2023</v>
      </c>
      <c r="D52" s="30" t="s">
        <v>483</v>
      </c>
      <c r="E52" s="31">
        <v>2334110237</v>
      </c>
      <c r="F52" s="32" t="s">
        <v>533</v>
      </c>
      <c r="G52" s="33">
        <v>88.6</v>
      </c>
      <c r="H52" s="34">
        <v>-1.6</v>
      </c>
      <c r="I52" s="34">
        <f t="shared" si="3"/>
        <v>87</v>
      </c>
      <c r="J52" s="34">
        <v>80.3720930232558</v>
      </c>
      <c r="K52" s="34">
        <v>0</v>
      </c>
      <c r="L52" s="34">
        <f t="shared" si="2"/>
        <v>80.3720930232558</v>
      </c>
      <c r="M52" s="34">
        <v>60</v>
      </c>
      <c r="N52" s="34">
        <v>0</v>
      </c>
      <c r="O52" s="34">
        <f t="shared" si="0"/>
        <v>60</v>
      </c>
      <c r="P52" s="35">
        <f t="shared" si="1"/>
        <v>79.3290697674419</v>
      </c>
      <c r="Q52" s="36">
        <v>48</v>
      </c>
      <c r="R52" s="30">
        <v>41</v>
      </c>
      <c r="S52" s="30" t="s">
        <v>33</v>
      </c>
      <c r="T52" s="30">
        <v>69</v>
      </c>
      <c r="U52" s="37"/>
      <c r="V52" s="38"/>
      <c r="W52" s="40"/>
      <c r="X52" s="39"/>
    </row>
    <row r="53" ht="20.25" customHeight="1" spans="1:89">
      <c r="A53" s="29" t="s">
        <v>29</v>
      </c>
      <c r="B53" s="29" t="s">
        <v>482</v>
      </c>
      <c r="C53" s="30">
        <v>2023</v>
      </c>
      <c r="D53" s="30" t="s">
        <v>487</v>
      </c>
      <c r="E53" s="31">
        <v>2334110249</v>
      </c>
      <c r="F53" s="32" t="s">
        <v>534</v>
      </c>
      <c r="G53" s="33">
        <v>89</v>
      </c>
      <c r="H53" s="34">
        <v>0</v>
      </c>
      <c r="I53" s="34">
        <f t="shared" si="3"/>
        <v>89</v>
      </c>
      <c r="J53" s="34">
        <v>79.0697674418605</v>
      </c>
      <c r="K53" s="34">
        <v>0</v>
      </c>
      <c r="L53" s="34">
        <f t="shared" si="2"/>
        <v>79.0697674418605</v>
      </c>
      <c r="M53" s="34">
        <v>64.4</v>
      </c>
      <c r="N53" s="34">
        <v>0</v>
      </c>
      <c r="O53" s="34">
        <f t="shared" si="0"/>
        <v>64.4</v>
      </c>
      <c r="P53" s="35">
        <f t="shared" si="1"/>
        <v>79.0923255813954</v>
      </c>
      <c r="Q53" s="36">
        <v>49</v>
      </c>
      <c r="R53" s="30">
        <v>46</v>
      </c>
      <c r="S53" s="30" t="s">
        <v>33</v>
      </c>
      <c r="T53" s="30">
        <v>69</v>
      </c>
      <c r="U53" s="37"/>
      <c r="V53" s="38"/>
      <c r="W53" s="40"/>
      <c r="X53" s="39"/>
    </row>
    <row r="54" ht="20.25" customHeight="1" spans="1:89">
      <c r="A54" s="29" t="s">
        <v>29</v>
      </c>
      <c r="B54" s="29" t="s">
        <v>482</v>
      </c>
      <c r="C54" s="30">
        <v>2023</v>
      </c>
      <c r="D54" s="30" t="s">
        <v>490</v>
      </c>
      <c r="E54" s="31">
        <v>2334110294</v>
      </c>
      <c r="F54" s="32" t="s">
        <v>535</v>
      </c>
      <c r="G54" s="33">
        <v>88.2272727272727</v>
      </c>
      <c r="H54" s="34">
        <v>0.95</v>
      </c>
      <c r="I54" s="34">
        <f t="shared" si="3"/>
        <v>89.1772727272727</v>
      </c>
      <c r="J54" s="34">
        <v>77.4418604651163</v>
      </c>
      <c r="K54" s="34">
        <v>0</v>
      </c>
      <c r="L54" s="34">
        <f t="shared" si="2"/>
        <v>77.4418604651163</v>
      </c>
      <c r="M54" s="34">
        <v>75.5</v>
      </c>
      <c r="N54" s="34">
        <v>0</v>
      </c>
      <c r="O54" s="34">
        <f t="shared" si="0"/>
        <v>75.5</v>
      </c>
      <c r="P54" s="35">
        <f t="shared" si="1"/>
        <v>79.0079862579281</v>
      </c>
      <c r="Q54" s="36">
        <v>50</v>
      </c>
      <c r="R54" s="30">
        <v>52</v>
      </c>
      <c r="S54" s="30" t="s">
        <v>33</v>
      </c>
      <c r="T54" s="30">
        <v>69</v>
      </c>
      <c r="U54" s="40"/>
      <c r="V54" s="40"/>
      <c r="W54" s="40"/>
      <c r="X54" s="39"/>
    </row>
    <row r="55" ht="20.25" customHeight="1" spans="1:89">
      <c r="A55" s="29" t="s">
        <v>29</v>
      </c>
      <c r="B55" s="29" t="s">
        <v>482</v>
      </c>
      <c r="C55" s="30">
        <v>2023</v>
      </c>
      <c r="D55" s="30" t="s">
        <v>487</v>
      </c>
      <c r="E55" s="31">
        <v>2334110260</v>
      </c>
      <c r="F55" s="32" t="s">
        <v>536</v>
      </c>
      <c r="G55" s="33">
        <v>88.6296296296296</v>
      </c>
      <c r="H55" s="34">
        <v>0.1</v>
      </c>
      <c r="I55" s="34">
        <f t="shared" si="3"/>
        <v>88.7296296296296</v>
      </c>
      <c r="J55" s="34">
        <v>77.4883720930233</v>
      </c>
      <c r="K55" s="34">
        <v>0</v>
      </c>
      <c r="L55" s="34">
        <f t="shared" si="2"/>
        <v>77.4883720930233</v>
      </c>
      <c r="M55" s="34">
        <v>73.15</v>
      </c>
      <c r="N55" s="34">
        <v>0</v>
      </c>
      <c r="O55" s="34">
        <f t="shared" si="0"/>
        <v>73.15</v>
      </c>
      <c r="P55" s="35">
        <f t="shared" si="1"/>
        <v>78.7407235142119</v>
      </c>
      <c r="Q55" s="36">
        <v>51</v>
      </c>
      <c r="R55" s="30">
        <v>51</v>
      </c>
      <c r="S55" s="30" t="s">
        <v>33</v>
      </c>
      <c r="T55" s="30">
        <v>69</v>
      </c>
      <c r="U55" s="40"/>
      <c r="V55" s="38"/>
      <c r="W55" s="40"/>
      <c r="X55" s="39"/>
    </row>
    <row r="56" ht="20.25" customHeight="1" spans="1:89">
      <c r="A56" s="29" t="s">
        <v>29</v>
      </c>
      <c r="B56" s="29" t="s">
        <v>482</v>
      </c>
      <c r="C56" s="30">
        <v>2023</v>
      </c>
      <c r="D56" s="30" t="s">
        <v>487</v>
      </c>
      <c r="E56" s="36">
        <v>2306110245</v>
      </c>
      <c r="F56" s="30" t="s">
        <v>537</v>
      </c>
      <c r="G56" s="33">
        <v>88.962962962963</v>
      </c>
      <c r="H56" s="34">
        <v>-3</v>
      </c>
      <c r="I56" s="34">
        <f t="shared" si="3"/>
        <v>85.962962962963</v>
      </c>
      <c r="J56" s="34">
        <v>76.4186046511628</v>
      </c>
      <c r="K56" s="34">
        <v>0</v>
      </c>
      <c r="L56" s="34">
        <f t="shared" si="2"/>
        <v>76.4186046511628</v>
      </c>
      <c r="M56" s="34">
        <v>81.15</v>
      </c>
      <c r="N56" s="34">
        <v>0</v>
      </c>
      <c r="O56" s="34">
        <f t="shared" si="0"/>
        <v>81.15</v>
      </c>
      <c r="P56" s="35">
        <f t="shared" si="1"/>
        <v>78.3233979328165</v>
      </c>
      <c r="Q56" s="36">
        <v>52</v>
      </c>
      <c r="R56" s="30">
        <v>58</v>
      </c>
      <c r="S56" s="30" t="s">
        <v>33</v>
      </c>
      <c r="T56" s="30">
        <v>69</v>
      </c>
      <c r="U56" s="37"/>
      <c r="V56" s="38"/>
      <c r="W56" s="40"/>
      <c r="X56" s="39"/>
    </row>
    <row r="57" ht="20.25" customHeight="1" spans="1:89">
      <c r="A57" s="29" t="s">
        <v>29</v>
      </c>
      <c r="B57" s="29" t="s">
        <v>482</v>
      </c>
      <c r="C57" s="30">
        <v>2023</v>
      </c>
      <c r="D57" s="30" t="s">
        <v>487</v>
      </c>
      <c r="E57" s="31">
        <v>2231110566</v>
      </c>
      <c r="F57" s="32" t="s">
        <v>538</v>
      </c>
      <c r="G57" s="33">
        <v>88.7407407407407</v>
      </c>
      <c r="H57" s="34">
        <v>-1.95</v>
      </c>
      <c r="I57" s="34">
        <f t="shared" si="3"/>
        <v>86.7907407407407</v>
      </c>
      <c r="J57" s="34">
        <v>78.046511627907</v>
      </c>
      <c r="K57" s="34">
        <v>0</v>
      </c>
      <c r="L57" s="34">
        <f t="shared" si="2"/>
        <v>78.046511627907</v>
      </c>
      <c r="M57" s="34">
        <v>66.4</v>
      </c>
      <c r="N57" s="34">
        <v>0</v>
      </c>
      <c r="O57" s="34">
        <f t="shared" si="0"/>
        <v>66.4</v>
      </c>
      <c r="P57" s="35">
        <f t="shared" si="1"/>
        <v>78.1934948320414</v>
      </c>
      <c r="Q57" s="36">
        <v>53</v>
      </c>
      <c r="R57" s="30">
        <v>49</v>
      </c>
      <c r="S57" s="30" t="s">
        <v>33</v>
      </c>
      <c r="T57" s="30">
        <v>69</v>
      </c>
      <c r="U57" s="37"/>
      <c r="V57" s="38"/>
      <c r="W57" s="40"/>
      <c r="X57" s="39"/>
    </row>
    <row r="58" ht="20.25" customHeight="1" spans="1:89">
      <c r="A58" s="29" t="s">
        <v>29</v>
      </c>
      <c r="B58" s="29" t="s">
        <v>482</v>
      </c>
      <c r="C58" s="30">
        <v>2023</v>
      </c>
      <c r="D58" s="30" t="s">
        <v>483</v>
      </c>
      <c r="E58" s="31">
        <v>2334110232</v>
      </c>
      <c r="F58" s="32" t="s">
        <v>539</v>
      </c>
      <c r="G58" s="33">
        <v>88.6</v>
      </c>
      <c r="H58" s="34">
        <v>1.65</v>
      </c>
      <c r="I58" s="34">
        <f t="shared" si="3"/>
        <v>90.25</v>
      </c>
      <c r="J58" s="34">
        <v>76.7906976744186</v>
      </c>
      <c r="K58" s="34">
        <v>0</v>
      </c>
      <c r="L58" s="34">
        <f t="shared" si="2"/>
        <v>76.7906976744186</v>
      </c>
      <c r="M58" s="34">
        <v>68</v>
      </c>
      <c r="N58" s="34">
        <v>0</v>
      </c>
      <c r="O58" s="34">
        <f t="shared" si="0"/>
        <v>68</v>
      </c>
      <c r="P58" s="35">
        <f t="shared" si="1"/>
        <v>77.9305232558139</v>
      </c>
      <c r="Q58" s="36">
        <v>54</v>
      </c>
      <c r="R58" s="30">
        <v>55</v>
      </c>
      <c r="S58" s="30" t="s">
        <v>33</v>
      </c>
      <c r="T58" s="30">
        <v>69</v>
      </c>
      <c r="U58" s="37"/>
      <c r="V58" s="38"/>
      <c r="W58" s="40"/>
      <c r="X58" s="39"/>
    </row>
    <row r="59" ht="20.25" customHeight="1" spans="1:89">
      <c r="A59" s="29" t="s">
        <v>29</v>
      </c>
      <c r="B59" s="29" t="s">
        <v>482</v>
      </c>
      <c r="C59" s="30">
        <v>2023</v>
      </c>
      <c r="D59" s="30" t="s">
        <v>487</v>
      </c>
      <c r="E59" s="36">
        <v>2334110254</v>
      </c>
      <c r="F59" s="30" t="s">
        <v>540</v>
      </c>
      <c r="G59" s="33">
        <v>88.962962962963</v>
      </c>
      <c r="H59" s="34">
        <v>2.1</v>
      </c>
      <c r="I59" s="34">
        <f t="shared" si="3"/>
        <v>91.062962962963</v>
      </c>
      <c r="J59" s="34">
        <v>75.4651162790698</v>
      </c>
      <c r="K59" s="34">
        <v>1</v>
      </c>
      <c r="L59" s="34">
        <f t="shared" si="2"/>
        <v>76.4651162790698</v>
      </c>
      <c r="M59" s="34">
        <v>67.8</v>
      </c>
      <c r="N59" s="34">
        <v>0</v>
      </c>
      <c r="O59" s="34">
        <f t="shared" si="0"/>
        <v>67.8</v>
      </c>
      <c r="P59" s="35">
        <f t="shared" si="1"/>
        <v>77.7882816537468</v>
      </c>
      <c r="Q59" s="36">
        <v>55</v>
      </c>
      <c r="R59" s="30">
        <v>60</v>
      </c>
      <c r="S59" s="30" t="s">
        <v>33</v>
      </c>
      <c r="T59" s="30">
        <v>69</v>
      </c>
      <c r="U59" s="40"/>
      <c r="V59" s="38"/>
      <c r="W59" s="40"/>
      <c r="X59" s="39"/>
    </row>
    <row r="60" ht="20.25" customHeight="1" spans="1:89">
      <c r="A60" s="29" t="s">
        <v>29</v>
      </c>
      <c r="B60" s="29" t="s">
        <v>482</v>
      </c>
      <c r="C60" s="30">
        <v>2023</v>
      </c>
      <c r="D60" s="30" t="s">
        <v>487</v>
      </c>
      <c r="E60" s="31">
        <v>2334110262</v>
      </c>
      <c r="F60" s="32" t="s">
        <v>541</v>
      </c>
      <c r="G60" s="33">
        <v>88.962962962963</v>
      </c>
      <c r="H60" s="34">
        <v>-1.1</v>
      </c>
      <c r="I60" s="34">
        <f t="shared" si="3"/>
        <v>87.862962962963</v>
      </c>
      <c r="J60" s="34">
        <v>77.6279069767442</v>
      </c>
      <c r="K60" s="34">
        <v>0</v>
      </c>
      <c r="L60" s="34">
        <f t="shared" si="2"/>
        <v>77.6279069767442</v>
      </c>
      <c r="M60" s="34">
        <v>63.5</v>
      </c>
      <c r="N60" s="34">
        <v>0</v>
      </c>
      <c r="O60" s="34">
        <f t="shared" si="0"/>
        <v>63.5</v>
      </c>
      <c r="P60" s="35">
        <f t="shared" si="1"/>
        <v>77.7503746770026</v>
      </c>
      <c r="Q60" s="36">
        <v>56</v>
      </c>
      <c r="R60" s="30">
        <v>50</v>
      </c>
      <c r="S60" s="30" t="s">
        <v>33</v>
      </c>
      <c r="T60" s="30">
        <v>69</v>
      </c>
      <c r="U60" s="40"/>
      <c r="V60" s="38"/>
      <c r="W60" s="40"/>
      <c r="X60" s="39"/>
    </row>
    <row r="61" ht="20.25" customHeight="1" spans="1:89">
      <c r="A61" s="29" t="s">
        <v>29</v>
      </c>
      <c r="B61" s="29" t="s">
        <v>482</v>
      </c>
      <c r="C61" s="30">
        <v>2023</v>
      </c>
      <c r="D61" s="30" t="s">
        <v>483</v>
      </c>
      <c r="E61" s="31">
        <v>2334110233</v>
      </c>
      <c r="F61" s="32" t="s">
        <v>542</v>
      </c>
      <c r="G61" s="33">
        <v>88.6</v>
      </c>
      <c r="H61" s="34">
        <v>1.65</v>
      </c>
      <c r="I61" s="34">
        <f t="shared" si="3"/>
        <v>90.25</v>
      </c>
      <c r="J61" s="34">
        <v>74.0930232558139</v>
      </c>
      <c r="K61" s="34">
        <v>0</v>
      </c>
      <c r="L61" s="34">
        <f t="shared" si="2"/>
        <v>74.0930232558139</v>
      </c>
      <c r="M61" s="34">
        <v>75.8</v>
      </c>
      <c r="N61" s="34">
        <v>0</v>
      </c>
      <c r="O61" s="34">
        <f t="shared" si="0"/>
        <v>75.8</v>
      </c>
      <c r="P61" s="35">
        <f t="shared" si="1"/>
        <v>76.6872674418604</v>
      </c>
      <c r="Q61" s="36">
        <v>57</v>
      </c>
      <c r="R61" s="30">
        <v>63</v>
      </c>
      <c r="S61" s="42" t="s">
        <v>60</v>
      </c>
      <c r="T61" s="30">
        <v>69</v>
      </c>
      <c r="U61" s="37"/>
      <c r="V61" s="38"/>
      <c r="W61" s="40"/>
      <c r="X61" s="39"/>
      <c r="CI61" s="6" t="s">
        <v>47</v>
      </c>
    </row>
    <row r="62" ht="20.25" customHeight="1" spans="1:89">
      <c r="A62" s="29" t="s">
        <v>29</v>
      </c>
      <c r="B62" s="29" t="s">
        <v>482</v>
      </c>
      <c r="C62" s="30">
        <v>2023</v>
      </c>
      <c r="D62" s="30" t="s">
        <v>483</v>
      </c>
      <c r="E62" s="36" t="s">
        <v>543</v>
      </c>
      <c r="F62" s="30" t="s">
        <v>544</v>
      </c>
      <c r="G62" s="33">
        <v>89.2</v>
      </c>
      <c r="H62" s="34">
        <v>-0.85</v>
      </c>
      <c r="I62" s="34">
        <f t="shared" si="3"/>
        <v>88.35</v>
      </c>
      <c r="J62" s="34">
        <v>74.6976744186046</v>
      </c>
      <c r="K62" s="34">
        <v>0</v>
      </c>
      <c r="L62" s="34">
        <f t="shared" si="2"/>
        <v>74.6976744186046</v>
      </c>
      <c r="M62" s="34">
        <v>73.5</v>
      </c>
      <c r="N62" s="34">
        <v>0</v>
      </c>
      <c r="O62" s="34">
        <f t="shared" si="0"/>
        <v>73.5</v>
      </c>
      <c r="P62" s="35">
        <f t="shared" si="1"/>
        <v>76.6257558139534</v>
      </c>
      <c r="Q62" s="36">
        <v>58</v>
      </c>
      <c r="R62" s="30">
        <v>61</v>
      </c>
      <c r="S62" s="30" t="s">
        <v>33</v>
      </c>
      <c r="T62" s="30">
        <v>69</v>
      </c>
      <c r="U62" s="37"/>
      <c r="V62" s="38"/>
      <c r="W62" s="37"/>
      <c r="X62" s="39"/>
      <c r="CI62" s="6" t="s">
        <v>94</v>
      </c>
      <c r="CJ62" s="6" t="s">
        <v>95</v>
      </c>
      <c r="CK62" s="6" t="s">
        <v>96</v>
      </c>
    </row>
    <row r="63" ht="20.25" customHeight="1" spans="1:89">
      <c r="A63" s="29" t="s">
        <v>29</v>
      </c>
      <c r="B63" s="29" t="s">
        <v>482</v>
      </c>
      <c r="C63" s="30">
        <v>2023</v>
      </c>
      <c r="D63" s="30" t="s">
        <v>490</v>
      </c>
      <c r="E63" s="36">
        <v>2334110302</v>
      </c>
      <c r="F63" s="30" t="s">
        <v>545</v>
      </c>
      <c r="G63" s="33">
        <v>88.5909090909091</v>
      </c>
      <c r="H63" s="34">
        <v>-4.25</v>
      </c>
      <c r="I63" s="34">
        <f t="shared" si="3"/>
        <v>84.3409090909091</v>
      </c>
      <c r="J63" s="34">
        <v>77.2325581395349</v>
      </c>
      <c r="K63" s="34">
        <v>0</v>
      </c>
      <c r="L63" s="34">
        <f t="shared" si="2"/>
        <v>77.2325581395349</v>
      </c>
      <c r="M63" s="34">
        <v>60.4</v>
      </c>
      <c r="N63" s="34">
        <v>0</v>
      </c>
      <c r="O63" s="34">
        <f t="shared" si="0"/>
        <v>60.4</v>
      </c>
      <c r="P63" s="35">
        <f t="shared" si="1"/>
        <v>76.6155549682876</v>
      </c>
      <c r="Q63" s="36">
        <v>59</v>
      </c>
      <c r="R63" s="30">
        <v>54</v>
      </c>
      <c r="S63" s="42" t="s">
        <v>60</v>
      </c>
      <c r="T63" s="30">
        <v>69</v>
      </c>
      <c r="U63" s="40"/>
      <c r="V63" s="38"/>
      <c r="W63" s="40"/>
      <c r="X63" s="39"/>
    </row>
    <row r="64" ht="20.25" customHeight="1" spans="1:89">
      <c r="A64" s="29" t="s">
        <v>29</v>
      </c>
      <c r="B64" s="29" t="s">
        <v>482</v>
      </c>
      <c r="C64" s="30">
        <v>2023</v>
      </c>
      <c r="D64" s="30" t="s">
        <v>490</v>
      </c>
      <c r="E64" s="36">
        <v>2334110276</v>
      </c>
      <c r="F64" s="30" t="s">
        <v>546</v>
      </c>
      <c r="G64" s="33">
        <v>88.5</v>
      </c>
      <c r="H64" s="34">
        <v>-0.6</v>
      </c>
      <c r="I64" s="34">
        <f t="shared" si="3"/>
        <v>87.9</v>
      </c>
      <c r="J64" s="34">
        <v>75.8837209302326</v>
      </c>
      <c r="K64" s="34">
        <v>0</v>
      </c>
      <c r="L64" s="34">
        <f t="shared" si="2"/>
        <v>75.8837209302326</v>
      </c>
      <c r="M64" s="34">
        <v>58.75</v>
      </c>
      <c r="N64" s="34">
        <v>0</v>
      </c>
      <c r="O64" s="34">
        <f t="shared" si="0"/>
        <v>58.75</v>
      </c>
      <c r="P64" s="35">
        <f t="shared" si="1"/>
        <v>75.9727906976745</v>
      </c>
      <c r="Q64" s="36">
        <v>60</v>
      </c>
      <c r="R64" s="30">
        <v>59</v>
      </c>
      <c r="S64" s="42" t="s">
        <v>60</v>
      </c>
      <c r="T64" s="30">
        <v>69</v>
      </c>
      <c r="U64" s="40"/>
      <c r="V64" s="38"/>
      <c r="W64" s="40"/>
      <c r="X64" s="39"/>
    </row>
    <row r="65" ht="20.25" customHeight="1" spans="1:256">
      <c r="A65" s="29" t="s">
        <v>29</v>
      </c>
      <c r="B65" s="29" t="s">
        <v>482</v>
      </c>
      <c r="C65" s="30">
        <v>2023</v>
      </c>
      <c r="D65" s="30" t="s">
        <v>483</v>
      </c>
      <c r="E65" s="36">
        <v>2334110243</v>
      </c>
      <c r="F65" s="30" t="s">
        <v>547</v>
      </c>
      <c r="G65" s="33">
        <v>88.7</v>
      </c>
      <c r="H65" s="34">
        <v>0.3</v>
      </c>
      <c r="I65" s="34">
        <f t="shared" si="3"/>
        <v>89</v>
      </c>
      <c r="J65" s="34">
        <v>73.6744186046512</v>
      </c>
      <c r="K65" s="34">
        <v>0</v>
      </c>
      <c r="L65" s="34">
        <f t="shared" si="2"/>
        <v>73.6744186046512</v>
      </c>
      <c r="M65" s="34">
        <v>72.5</v>
      </c>
      <c r="N65" s="34">
        <v>0</v>
      </c>
      <c r="O65" s="34">
        <f t="shared" si="0"/>
        <v>72.5</v>
      </c>
      <c r="P65" s="35">
        <f t="shared" si="1"/>
        <v>75.8558139534884</v>
      </c>
      <c r="Q65" s="36">
        <v>61</v>
      </c>
      <c r="R65" s="30">
        <v>64</v>
      </c>
      <c r="S65" s="42" t="s">
        <v>60</v>
      </c>
      <c r="T65" s="30">
        <v>69</v>
      </c>
      <c r="U65" s="37"/>
      <c r="V65" s="43"/>
      <c r="W65" s="40"/>
      <c r="X65" s="39"/>
    </row>
    <row r="66" ht="20.25" customHeight="1" spans="1:256">
      <c r="A66" s="29" t="s">
        <v>29</v>
      </c>
      <c r="B66" s="29" t="s">
        <v>482</v>
      </c>
      <c r="C66" s="30">
        <v>2023</v>
      </c>
      <c r="D66" s="30" t="s">
        <v>490</v>
      </c>
      <c r="E66" s="31">
        <v>2334110277</v>
      </c>
      <c r="F66" s="32" t="s">
        <v>548</v>
      </c>
      <c r="G66" s="33">
        <v>88.6363636363636</v>
      </c>
      <c r="H66" s="34">
        <v>-0.75</v>
      </c>
      <c r="I66" s="34">
        <f t="shared" si="3"/>
        <v>87.8863636363636</v>
      </c>
      <c r="J66" s="34">
        <v>76.6279069767442</v>
      </c>
      <c r="K66" s="34">
        <v>0</v>
      </c>
      <c r="L66" s="34">
        <f t="shared" si="2"/>
        <v>76.6279069767442</v>
      </c>
      <c r="M66" s="34">
        <v>51.7</v>
      </c>
      <c r="N66" s="34">
        <v>0</v>
      </c>
      <c r="O66" s="34">
        <f t="shared" si="0"/>
        <v>51.7</v>
      </c>
      <c r="P66" s="35">
        <f t="shared" si="1"/>
        <v>75.8238847780127</v>
      </c>
      <c r="Q66" s="36">
        <v>62</v>
      </c>
      <c r="R66" s="30">
        <v>56</v>
      </c>
      <c r="S66" s="42" t="s">
        <v>60</v>
      </c>
      <c r="T66" s="30">
        <v>69</v>
      </c>
      <c r="U66" s="40"/>
      <c r="V66" s="38"/>
      <c r="W66" s="40"/>
      <c r="X66" s="39"/>
    </row>
    <row r="67" ht="20.25" customHeight="1" spans="1:256">
      <c r="A67" s="29" t="s">
        <v>29</v>
      </c>
      <c r="B67" s="29" t="s">
        <v>482</v>
      </c>
      <c r="C67" s="30">
        <v>2023</v>
      </c>
      <c r="D67" s="30" t="s">
        <v>487</v>
      </c>
      <c r="E67" s="31">
        <v>2334110264</v>
      </c>
      <c r="F67" s="32" t="s">
        <v>549</v>
      </c>
      <c r="G67" s="33">
        <v>88.962962962963</v>
      </c>
      <c r="H67" s="34">
        <v>-0.65</v>
      </c>
      <c r="I67" s="34">
        <f t="shared" si="3"/>
        <v>88.312962962963</v>
      </c>
      <c r="J67" s="34">
        <v>74.4186046511628</v>
      </c>
      <c r="K67" s="34">
        <v>0</v>
      </c>
      <c r="L67" s="34">
        <f t="shared" si="2"/>
        <v>74.4186046511628</v>
      </c>
      <c r="M67" s="34">
        <v>62.85</v>
      </c>
      <c r="N67" s="34">
        <v>0</v>
      </c>
      <c r="O67" s="34">
        <f t="shared" si="0"/>
        <v>62.85</v>
      </c>
      <c r="P67" s="35">
        <f t="shared" si="1"/>
        <v>75.3458979328165</v>
      </c>
      <c r="Q67" s="36">
        <v>63</v>
      </c>
      <c r="R67" s="30">
        <v>62</v>
      </c>
      <c r="S67" s="42" t="s">
        <v>60</v>
      </c>
      <c r="T67" s="30">
        <v>69</v>
      </c>
      <c r="U67" s="40"/>
      <c r="V67" s="38"/>
      <c r="W67" s="40"/>
      <c r="X67" s="39"/>
    </row>
    <row r="68" ht="20.25" customHeight="1" spans="1:256">
      <c r="A68" s="29" t="s">
        <v>29</v>
      </c>
      <c r="B68" s="29" t="s">
        <v>482</v>
      </c>
      <c r="C68" s="30">
        <v>2023</v>
      </c>
      <c r="D68" s="30" t="s">
        <v>483</v>
      </c>
      <c r="E68" s="31">
        <v>2334110242</v>
      </c>
      <c r="F68" s="32" t="s">
        <v>550</v>
      </c>
      <c r="G68" s="33">
        <v>88.7</v>
      </c>
      <c r="H68" s="34">
        <v>2.25</v>
      </c>
      <c r="I68" s="34">
        <f t="shared" si="3"/>
        <v>90.95</v>
      </c>
      <c r="J68" s="34">
        <v>71.0232558139535</v>
      </c>
      <c r="K68" s="34">
        <v>0</v>
      </c>
      <c r="L68" s="34">
        <f t="shared" si="2"/>
        <v>71.0232558139535</v>
      </c>
      <c r="M68" s="34">
        <v>78.5</v>
      </c>
      <c r="N68" s="34">
        <v>0</v>
      </c>
      <c r="O68" s="34">
        <f t="shared" si="0"/>
        <v>78.5</v>
      </c>
      <c r="P68" s="35">
        <f t="shared" si="1"/>
        <v>74.7599418604651</v>
      </c>
      <c r="Q68" s="36">
        <v>64</v>
      </c>
      <c r="R68" s="30">
        <v>66</v>
      </c>
      <c r="S68" s="42" t="s">
        <v>60</v>
      </c>
      <c r="T68" s="30">
        <v>69</v>
      </c>
      <c r="U68" s="37"/>
      <c r="V68" s="38"/>
      <c r="W68" s="40"/>
      <c r="X68" s="39"/>
    </row>
    <row r="69" ht="20.25" customHeight="1" spans="1:256">
      <c r="A69" s="29" t="s">
        <v>29</v>
      </c>
      <c r="B69" s="29" t="s">
        <v>482</v>
      </c>
      <c r="C69" s="30">
        <v>2023</v>
      </c>
      <c r="D69" s="30" t="s">
        <v>487</v>
      </c>
      <c r="E69" s="31">
        <v>2334110257</v>
      </c>
      <c r="F69" s="32" t="s">
        <v>551</v>
      </c>
      <c r="G69" s="33">
        <v>88.962962962963</v>
      </c>
      <c r="H69" s="34">
        <v>1.4</v>
      </c>
      <c r="I69" s="34">
        <f t="shared" si="3"/>
        <v>90.362962962963</v>
      </c>
      <c r="J69" s="34">
        <v>72.8372093023256</v>
      </c>
      <c r="K69" s="34">
        <v>0</v>
      </c>
      <c r="L69" s="34">
        <f t="shared" si="2"/>
        <v>72.8372093023256</v>
      </c>
      <c r="M69" s="34">
        <v>64.4</v>
      </c>
      <c r="N69" s="34">
        <v>0</v>
      </c>
      <c r="O69" s="34">
        <f>M69+N69</f>
        <v>64.4</v>
      </c>
      <c r="P69" s="35">
        <f t="shared" si="1"/>
        <v>74.6223514211887</v>
      </c>
      <c r="Q69" s="36">
        <v>65</v>
      </c>
      <c r="R69" s="30">
        <v>65</v>
      </c>
      <c r="S69" s="30" t="s">
        <v>33</v>
      </c>
      <c r="T69" s="30">
        <v>69</v>
      </c>
      <c r="U69" s="40"/>
      <c r="V69" s="38"/>
      <c r="W69" s="40"/>
      <c r="X69" s="39"/>
      <c r="CI69" s="6" t="s">
        <v>67</v>
      </c>
      <c r="CK69" s="6" t="s">
        <v>68</v>
      </c>
    </row>
    <row r="70" ht="20.25" customHeight="1" spans="1:256">
      <c r="A70" s="29" t="s">
        <v>29</v>
      </c>
      <c r="B70" s="29" t="s">
        <v>482</v>
      </c>
      <c r="C70" s="30">
        <v>2023</v>
      </c>
      <c r="D70" s="30" t="s">
        <v>487</v>
      </c>
      <c r="E70" s="36">
        <v>2334110258</v>
      </c>
      <c r="F70" s="30" t="s">
        <v>552</v>
      </c>
      <c r="G70" s="33">
        <v>88.962962962963</v>
      </c>
      <c r="H70" s="34">
        <v>0.1</v>
      </c>
      <c r="I70" s="34">
        <f t="shared" si="3"/>
        <v>89.062962962963</v>
      </c>
      <c r="J70" s="34">
        <v>80.9069767441861</v>
      </c>
      <c r="K70" s="34">
        <v>0</v>
      </c>
      <c r="L70" s="34">
        <f t="shared" si="2"/>
        <v>80.9069767441861</v>
      </c>
      <c r="M70" s="34">
        <v>0</v>
      </c>
      <c r="N70" s="34">
        <v>0</v>
      </c>
      <c r="O70" s="34">
        <f>M70+N70</f>
        <v>0</v>
      </c>
      <c r="P70" s="35">
        <f t="shared" si="1"/>
        <v>74.039677002584</v>
      </c>
      <c r="Q70" s="36">
        <v>66</v>
      </c>
      <c r="R70" s="30">
        <v>38</v>
      </c>
      <c r="S70" s="30" t="s">
        <v>33</v>
      </c>
      <c r="T70" s="30">
        <v>69</v>
      </c>
      <c r="U70" s="40"/>
      <c r="V70" s="38"/>
      <c r="W70" s="40"/>
      <c r="X70" s="39"/>
    </row>
    <row r="71" ht="20.25" customHeight="1" spans="1:256">
      <c r="A71" s="29" t="s">
        <v>29</v>
      </c>
      <c r="B71" s="29" t="s">
        <v>482</v>
      </c>
      <c r="C71" s="30">
        <v>2023</v>
      </c>
      <c r="D71" s="30" t="s">
        <v>490</v>
      </c>
      <c r="E71" s="36">
        <v>2334110299</v>
      </c>
      <c r="F71" s="30" t="s">
        <v>553</v>
      </c>
      <c r="G71" s="33">
        <v>88.7272727272727</v>
      </c>
      <c r="H71" s="34">
        <v>-0.3</v>
      </c>
      <c r="I71" s="34">
        <f t="shared" si="3"/>
        <v>88.4272727272727</v>
      </c>
      <c r="J71" s="34">
        <v>70.3488372093023</v>
      </c>
      <c r="K71" s="34">
        <v>0</v>
      </c>
      <c r="L71" s="34">
        <f t="shared" si="2"/>
        <v>70.3488372093023</v>
      </c>
      <c r="M71" s="34">
        <v>36.6</v>
      </c>
      <c r="N71" s="34">
        <v>0</v>
      </c>
      <c r="O71" s="34">
        <f>M71+N71</f>
        <v>36.6</v>
      </c>
      <c r="P71" s="35">
        <f>I71*0.15+L71*0.75+O71*0.1</f>
        <v>69.6857188160676</v>
      </c>
      <c r="Q71" s="36">
        <v>67</v>
      </c>
      <c r="R71" s="30">
        <v>67</v>
      </c>
      <c r="S71" s="42" t="s">
        <v>60</v>
      </c>
      <c r="T71" s="30">
        <v>69</v>
      </c>
      <c r="U71" s="40"/>
      <c r="V71" s="43"/>
      <c r="W71" s="40"/>
      <c r="X71" s="39"/>
    </row>
    <row r="72" ht="20.25" customHeight="1" spans="1:256">
      <c r="A72" s="29" t="s">
        <v>29</v>
      </c>
      <c r="B72" s="29" t="s">
        <v>482</v>
      </c>
      <c r="C72" s="30">
        <v>2023</v>
      </c>
      <c r="D72" s="30" t="s">
        <v>490</v>
      </c>
      <c r="E72" s="31">
        <v>2334110301</v>
      </c>
      <c r="F72" s="32" t="s">
        <v>554</v>
      </c>
      <c r="G72" s="33">
        <v>88.5909090909091</v>
      </c>
      <c r="H72" s="34">
        <v>-13.5</v>
      </c>
      <c r="I72" s="34">
        <f t="shared" si="3"/>
        <v>75.0909090909091</v>
      </c>
      <c r="J72" s="34">
        <v>69.1162790697674</v>
      </c>
      <c r="K72" s="34">
        <v>0</v>
      </c>
      <c r="L72" s="34">
        <f t="shared" si="2"/>
        <v>69.1162790697674</v>
      </c>
      <c r="M72" s="34">
        <v>60.8</v>
      </c>
      <c r="N72" s="34">
        <v>0</v>
      </c>
      <c r="O72" s="34">
        <f>M72+N72</f>
        <v>60.8</v>
      </c>
      <c r="P72" s="35">
        <f>I72*0.15+L72*0.75+O72*0.1</f>
        <v>69.1808456659619</v>
      </c>
      <c r="Q72" s="36">
        <v>68</v>
      </c>
      <c r="R72" s="30">
        <v>68</v>
      </c>
      <c r="S72" s="42" t="s">
        <v>60</v>
      </c>
      <c r="T72" s="30">
        <v>69</v>
      </c>
      <c r="U72" s="40"/>
      <c r="V72" s="38"/>
      <c r="W72" s="40"/>
      <c r="X72" s="39"/>
    </row>
    <row r="73" ht="20.25" customHeight="1" spans="1:256">
      <c r="A73" s="29" t="s">
        <v>29</v>
      </c>
      <c r="B73" s="29" t="s">
        <v>482</v>
      </c>
      <c r="C73" s="30">
        <v>2023</v>
      </c>
      <c r="D73" s="30" t="s">
        <v>490</v>
      </c>
      <c r="E73" s="31">
        <v>2334110303</v>
      </c>
      <c r="F73" s="32" t="s">
        <v>555</v>
      </c>
      <c r="G73" s="33">
        <v>88.7272727272727</v>
      </c>
      <c r="H73" s="34">
        <v>-6.65</v>
      </c>
      <c r="I73" s="34">
        <f t="shared" si="3"/>
        <v>82.0772727272727</v>
      </c>
      <c r="J73" s="34">
        <v>65.6046511627907</v>
      </c>
      <c r="K73" s="34">
        <v>0</v>
      </c>
      <c r="L73" s="34">
        <f t="shared" si="2"/>
        <v>65.6046511627907</v>
      </c>
      <c r="M73" s="34">
        <v>69.6</v>
      </c>
      <c r="N73" s="34">
        <v>0</v>
      </c>
      <c r="O73" s="34">
        <f>M73+N73</f>
        <v>69.6</v>
      </c>
      <c r="P73" s="35">
        <f>I73*0.15+L73*0.75+O73*0.1</f>
        <v>68.4750792811839</v>
      </c>
      <c r="Q73" s="36">
        <v>69</v>
      </c>
      <c r="R73" s="30">
        <v>69</v>
      </c>
      <c r="S73" s="42" t="s">
        <v>60</v>
      </c>
      <c r="T73" s="30">
        <v>69</v>
      </c>
      <c r="U73" s="40"/>
      <c r="V73" s="40"/>
      <c r="W73" s="40"/>
      <c r="X73" s="39"/>
    </row>
    <row r="74" customFormat="1" spans="1:256">
      <c r="A74" s="44" t="s">
        <v>103</v>
      </c>
      <c r="B74" s="45" t="s">
        <v>104</v>
      </c>
      <c r="C74" s="45"/>
      <c r="D74" s="45"/>
      <c r="E74" s="45"/>
      <c r="F74" s="45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7"/>
      <c r="R74" s="45"/>
      <c r="S74" s="45"/>
      <c r="T74" s="45"/>
      <c r="U74" s="45"/>
      <c r="V74" s="45"/>
      <c r="W74" s="45"/>
      <c r="X74" s="45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  <c r="IQ74" s="6"/>
      <c r="IR74" s="6"/>
      <c r="IS74" s="6"/>
      <c r="IT74" s="6"/>
      <c r="IU74" s="6"/>
      <c r="IV74" s="6"/>
    </row>
    <row r="75" customFormat="1" spans="1:256">
      <c r="A75" s="48"/>
      <c r="B75" s="45" t="s">
        <v>105</v>
      </c>
      <c r="C75" s="45"/>
      <c r="D75" s="45"/>
      <c r="E75" s="45"/>
      <c r="F75" s="45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7"/>
      <c r="R75" s="45"/>
      <c r="S75" s="45"/>
      <c r="T75" s="45"/>
      <c r="U75" s="45"/>
      <c r="V75" s="45"/>
      <c r="W75" s="45"/>
      <c r="X75" s="45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  <c r="IQ75" s="6"/>
      <c r="IR75" s="6"/>
      <c r="IS75" s="6"/>
      <c r="IT75" s="6"/>
      <c r="IU75" s="6"/>
      <c r="IV75" s="6"/>
    </row>
    <row r="76" customFormat="1" spans="1:256">
      <c r="A76" s="48"/>
      <c r="B76" s="45" t="s">
        <v>106</v>
      </c>
      <c r="C76" s="45"/>
      <c r="D76" s="45"/>
      <c r="E76" s="45"/>
      <c r="F76" s="45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7"/>
      <c r="R76" s="45"/>
      <c r="S76" s="45"/>
      <c r="T76" s="45"/>
      <c r="U76" s="45"/>
      <c r="V76" s="45"/>
      <c r="W76" s="45"/>
      <c r="X76" s="45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  <c r="IQ76" s="6"/>
      <c r="IR76" s="6"/>
      <c r="IS76" s="6"/>
      <c r="IT76" s="6"/>
      <c r="IU76" s="6"/>
      <c r="IV76" s="6"/>
    </row>
    <row r="77" customFormat="1" spans="1:256">
      <c r="A77" s="48"/>
      <c r="B77" s="45" t="s">
        <v>107</v>
      </c>
      <c r="C77" s="45"/>
      <c r="D77" s="45"/>
      <c r="E77" s="45"/>
      <c r="F77" s="45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7"/>
      <c r="R77" s="45"/>
      <c r="S77" s="45"/>
      <c r="T77" s="45"/>
      <c r="U77" s="45"/>
      <c r="V77" s="45"/>
      <c r="W77" s="45"/>
      <c r="X77" s="45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  <c r="IQ77" s="6"/>
      <c r="IR77" s="6"/>
      <c r="IS77" s="6"/>
      <c r="IT77" s="6"/>
      <c r="IU77" s="6"/>
      <c r="IV77" s="6"/>
    </row>
    <row r="78" s="4" customFormat="1" ht="13.5" spans="1:256">
      <c r="A78" s="49"/>
      <c r="B78" s="45" t="s">
        <v>108</v>
      </c>
      <c r="C78" s="45"/>
      <c r="D78" s="45"/>
      <c r="E78" s="45"/>
      <c r="F78" s="45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7"/>
      <c r="R78" s="45"/>
      <c r="S78" s="45"/>
      <c r="T78" s="45"/>
      <c r="U78" s="45"/>
      <c r="V78" s="45"/>
      <c r="W78" s="45"/>
      <c r="X78" s="45"/>
    </row>
    <row r="79" s="4" customFormat="1" ht="13.5" spans="1:256">
      <c r="A79" s="50"/>
      <c r="B79" s="45" t="s">
        <v>109</v>
      </c>
      <c r="C79" s="45"/>
      <c r="D79" s="45"/>
      <c r="E79" s="45"/>
      <c r="F79" s="45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7"/>
      <c r="R79" s="45"/>
      <c r="S79" s="45"/>
      <c r="T79" s="45"/>
      <c r="U79" s="45"/>
      <c r="V79" s="45"/>
      <c r="W79" s="45"/>
      <c r="X79" s="45"/>
    </row>
    <row r="80" spans="1:256">
      <c r="B80" s="6"/>
    </row>
    <row r="81" spans="2:2">
      <c r="B81" s="6"/>
    </row>
    <row r="82" spans="2:2">
      <c r="B82" s="6"/>
    </row>
    <row r="83" spans="2:2">
      <c r="B83" s="6"/>
    </row>
    <row r="84" spans="2:2">
      <c r="B84" s="6"/>
    </row>
    <row r="85" spans="2:2">
      <c r="B85" s="6"/>
    </row>
    <row r="86" spans="2:2">
      <c r="B86" s="6"/>
    </row>
    <row r="87" spans="2:2">
      <c r="B87" s="6"/>
    </row>
    <row r="88" spans="2:2">
      <c r="B88" s="6"/>
    </row>
    <row r="89" spans="2:2">
      <c r="B89" s="6"/>
    </row>
  </sheetData>
  <mergeCells count="1">
    <mergeCell ref="A2:X2"/>
  </mergeCells>
  <conditionalFormatting sqref="F5:F73">
    <cfRule type="duplicateValues" dxfId="0" priority="1"/>
  </conditionalFormatting>
  <dataValidations count="8">
    <dataValidation type="list" allowBlank="1" showInputMessage="1" showErrorMessage="1" sqref="W1 W74:W65520">
      <formula1>$CJ$8:$CJ$10</formula1>
    </dataValidation>
    <dataValidation type="list" allowBlank="1" showInputMessage="1" showErrorMessage="1" sqref="W12 W14 W4:W9">
      <formula1>"三好学生,三好学生标兵,优秀学生干部"</formula1>
    </dataValidation>
    <dataValidation type="list" allowBlank="1" showInputMessage="1" showErrorMessage="1" sqref="W13 W10:W11 W15:W73">
      <formula1>"三好,三标,优干"</formula1>
    </dataValidation>
    <dataValidation type="list" allowBlank="1" showInputMessage="1" showErrorMessage="1" sqref="U33 U35:U36">
      <formula1>"一等,二等,三等,德育分未达标,课程考核不合格,体育成绩不合格"</formula1>
    </dataValidation>
    <dataValidation type="list" allowBlank="1" showInputMessage="1" showErrorMessage="1" sqref="U34 U37:U73 T1:U3 T74:U65520">
      <formula1>$CI$8:$CI$15</formula1>
    </dataValidation>
    <dataValidation type="list" allowBlank="1" showInputMessage="1" showErrorMessage="1" sqref="S5:S73">
      <formula1>"是,否"</formula1>
    </dataValidation>
    <dataValidation type="list" allowBlank="1" showInputMessage="1" showErrorMessage="1" sqref="U4:U32">
      <formula1>"一等奖学金,二等奖学金,三等奖学金,课程考核不合格,德育分未达标,体育成绩不合格,体测成绩不合格,违纪"</formula1>
    </dataValidation>
    <dataValidation type="list" allowBlank="1" showInputMessage="1" showErrorMessage="1" sqref="V1:V2 V5:V8 V74:V65520">
      <formula1>$CK$8:$CK$11</formula1>
    </dataValidation>
  </dataValidations>
  <pageMargins left="0.708333333333333" right="0.708333333333333" top="0.468055555555556" bottom="0.468055555555556" header="0.511805555555556" footer="0.511805555555556"/>
  <pageSetup paperSize="9" scale="59" fitToHeight="0" orientation="landscape" horizontalDpi="600" verticalDpi="600"/>
  <headerFooter alignWithMargins="0" scaleWithDoc="0"/>
  <ignoredErrors>
    <ignoredError sqref="U4 W4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工商管理23</vt:lpstr>
      <vt:lpstr>国际经济与贸易23</vt:lpstr>
      <vt:lpstr>会计学23</vt:lpstr>
      <vt:lpstr>会计（学分互认）23</vt:lpstr>
      <vt:lpstr>物流管理23</vt:lpstr>
      <vt:lpstr>信息管理与信息系统23</vt:lpstr>
      <vt:lpstr>行政管理23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丁淋飞</cp:lastModifiedBy>
  <cp:revision>1</cp:revision>
  <dcterms:created xsi:type="dcterms:W3CDTF">1996-12-20T17:32:00Z</dcterms:created>
  <cp:lastPrinted>2019-09-08T19:36:00Z</cp:lastPrinted>
  <dcterms:modified xsi:type="dcterms:W3CDTF">2026-09-14T09:04:54Z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722C7603B40D41CEB22F977E5FC3B30F_13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